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acmagovau-my.sharepoint.com/personal/david_whytcross_acma_gov_au/Documents/Documents/"/>
    </mc:Choice>
  </mc:AlternateContent>
  <xr:revisionPtr revIDLastSave="2733" documentId="13_ncr:1_{FD0FF80E-8123-4CC3-8771-1A245060986E}" xr6:coauthVersionLast="47" xr6:coauthVersionMax="47" xr10:uidLastSave="{3AB684E5-3BA4-42DC-89D6-7EE050457403}"/>
  <bookViews>
    <workbookView xWindow="22450" yWindow="-5520" windowWidth="38620" windowHeight="21220" xr2:uid="{8A394D21-A102-4FD8-8599-59024174DDE5}"/>
  </bookViews>
  <sheets>
    <sheet name="Explanatory Notes" sheetId="1" r:id="rId1"/>
    <sheet name="Q1 - $-MHz-Pop Prices" sheetId="2" r:id="rId2"/>
    <sheet name="Q2 - $ Prices" sheetId="3" r:id="rId3"/>
    <sheet name="Q3 - Companies (Detailed)" sheetId="4" r:id="rId4"/>
    <sheet name="Q3 - Companies (Summary)" sheetId="5" r:id="rId5"/>
    <sheet name="Population Projections"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6" l="1"/>
  <c r="J6" i="6"/>
  <c r="J7" i="6"/>
  <c r="K7" i="6" s="1"/>
  <c r="J8" i="6"/>
  <c r="J9" i="6"/>
  <c r="J10" i="6"/>
  <c r="J11" i="6"/>
  <c r="J4" i="6"/>
  <c r="K9" i="6"/>
  <c r="K8" i="6"/>
  <c r="K5" i="6"/>
  <c r="K4" i="6"/>
  <c r="W15" i="4"/>
  <c r="W10" i="4"/>
  <c r="AC10" i="4" s="1"/>
  <c r="W8" i="4"/>
  <c r="W4" i="4"/>
  <c r="AA8" i="4"/>
  <c r="N15" i="4"/>
  <c r="N10" i="4"/>
  <c r="N8" i="4"/>
  <c r="Q8" i="4" s="1"/>
  <c r="N4" i="4"/>
  <c r="Q4" i="4" s="1"/>
  <c r="E15" i="4"/>
  <c r="I15" i="4" s="1"/>
  <c r="E10" i="4"/>
  <c r="E8" i="4"/>
  <c r="H8" i="4" s="1"/>
  <c r="E4" i="4"/>
  <c r="K4" i="4"/>
  <c r="E28" i="3"/>
  <c r="E23" i="3"/>
  <c r="E18" i="3"/>
  <c r="E13" i="3"/>
  <c r="H13" i="3" s="1"/>
  <c r="E8" i="3"/>
  <c r="E3" i="3"/>
  <c r="E28" i="2"/>
  <c r="E23" i="2"/>
  <c r="E18" i="2"/>
  <c r="I18" i="2" s="1"/>
  <c r="E13" i="2"/>
  <c r="E8" i="2"/>
  <c r="E3" i="2"/>
  <c r="I3" i="2" s="1"/>
  <c r="E20" i="5"/>
  <c r="H20" i="5"/>
  <c r="F20" i="5"/>
  <c r="H19" i="5"/>
  <c r="F19" i="5"/>
  <c r="G18" i="5"/>
  <c r="H18" i="5"/>
  <c r="F18" i="5"/>
  <c r="F17" i="5"/>
  <c r="H17" i="5"/>
  <c r="E17" i="5"/>
  <c r="H13" i="5"/>
  <c r="F13" i="5"/>
  <c r="E13" i="5"/>
  <c r="G13" i="5"/>
  <c r="H12" i="5"/>
  <c r="G12" i="5"/>
  <c r="F12" i="5"/>
  <c r="H11" i="5"/>
  <c r="G11" i="5"/>
  <c r="F11" i="5"/>
  <c r="G10" i="5"/>
  <c r="H10" i="5"/>
  <c r="E6" i="5"/>
  <c r="H6" i="5"/>
  <c r="F6" i="5"/>
  <c r="F5" i="5"/>
  <c r="E5" i="5"/>
  <c r="H5" i="5"/>
  <c r="G4" i="5"/>
  <c r="H4" i="5"/>
  <c r="F4" i="5"/>
  <c r="E3" i="5"/>
  <c r="H3" i="5"/>
  <c r="T23" i="4"/>
  <c r="I23" i="4"/>
  <c r="H23" i="4"/>
  <c r="K23" i="4"/>
  <c r="T22" i="4"/>
  <c r="S22" i="4"/>
  <c r="R22" i="4"/>
  <c r="Q22" i="4"/>
  <c r="J22" i="4"/>
  <c r="AB21" i="4"/>
  <c r="T21" i="4"/>
  <c r="Q21" i="4"/>
  <c r="S21" i="4"/>
  <c r="K21" i="4"/>
  <c r="AC21" i="4"/>
  <c r="I21" i="4"/>
  <c r="J21" i="4"/>
  <c r="AB20" i="4"/>
  <c r="AA20" i="4"/>
  <c r="AC20" i="4"/>
  <c r="Z20" i="4"/>
  <c r="R20" i="4"/>
  <c r="K20" i="4"/>
  <c r="J20" i="4"/>
  <c r="I20" i="4"/>
  <c r="H20" i="4"/>
  <c r="T19" i="4"/>
  <c r="I19" i="4"/>
  <c r="H19" i="4"/>
  <c r="K19" i="4"/>
  <c r="Z18" i="4"/>
  <c r="T18" i="4"/>
  <c r="S18" i="4"/>
  <c r="R18" i="4"/>
  <c r="Q18" i="4"/>
  <c r="J18" i="4"/>
  <c r="Q17" i="4"/>
  <c r="T17" i="4"/>
  <c r="K17" i="4"/>
  <c r="AC17" i="4"/>
  <c r="AA17" i="4"/>
  <c r="J17" i="4"/>
  <c r="AA16" i="4"/>
  <c r="Z16" i="4"/>
  <c r="AC16" i="4"/>
  <c r="R16" i="4"/>
  <c r="K16" i="4"/>
  <c r="J16" i="4"/>
  <c r="I16" i="4"/>
  <c r="AB16" i="4"/>
  <c r="H16" i="4"/>
  <c r="T15" i="4"/>
  <c r="R15" i="4"/>
  <c r="S15" i="4"/>
  <c r="K15" i="4"/>
  <c r="T14" i="4"/>
  <c r="S14" i="4"/>
  <c r="R14" i="4"/>
  <c r="Q14" i="4"/>
  <c r="AC14" i="4"/>
  <c r="AA14" i="4"/>
  <c r="J14" i="4"/>
  <c r="Z13" i="4"/>
  <c r="Q13" i="4"/>
  <c r="T13" i="4"/>
  <c r="J13" i="4"/>
  <c r="H13" i="4"/>
  <c r="K13" i="4"/>
  <c r="I13" i="4"/>
  <c r="AA12" i="4"/>
  <c r="R12" i="4"/>
  <c r="K12" i="4"/>
  <c r="J12" i="4"/>
  <c r="I12" i="4"/>
  <c r="AB12" i="4"/>
  <c r="H12" i="4"/>
  <c r="T11" i="4"/>
  <c r="R11" i="4"/>
  <c r="S11" i="4"/>
  <c r="I11" i="4"/>
  <c r="H11" i="4"/>
  <c r="K11" i="4"/>
  <c r="T10" i="4"/>
  <c r="S10" i="4"/>
  <c r="R10" i="4"/>
  <c r="Q10" i="4"/>
  <c r="J10" i="4"/>
  <c r="Q9" i="4"/>
  <c r="T9" i="4"/>
  <c r="J9" i="4"/>
  <c r="K9" i="4"/>
  <c r="Z9" i="4"/>
  <c r="I9" i="4"/>
  <c r="K8" i="4"/>
  <c r="J8" i="4"/>
  <c r="I8" i="4"/>
  <c r="T7" i="4"/>
  <c r="R7" i="4"/>
  <c r="S7" i="4"/>
  <c r="H7" i="4"/>
  <c r="I7" i="4"/>
  <c r="K7" i="4"/>
  <c r="T6" i="4"/>
  <c r="S6" i="4"/>
  <c r="R6" i="4"/>
  <c r="Q6" i="4"/>
  <c r="AC6" i="4"/>
  <c r="J6" i="4"/>
  <c r="T5" i="4"/>
  <c r="K5" i="4"/>
  <c r="J5" i="4"/>
  <c r="Z5" i="4"/>
  <c r="I5" i="4"/>
  <c r="AA4" i="4"/>
  <c r="Z4" i="4"/>
  <c r="AB4" i="4"/>
  <c r="K29" i="3"/>
  <c r="K26" i="3"/>
  <c r="K23" i="3"/>
  <c r="H19" i="3"/>
  <c r="K19" i="3"/>
  <c r="I19" i="3"/>
  <c r="J18" i="3"/>
  <c r="K18" i="3"/>
  <c r="I17" i="3"/>
  <c r="H17" i="3"/>
  <c r="K17" i="3"/>
  <c r="I16" i="3"/>
  <c r="H16" i="3"/>
  <c r="K16" i="3"/>
  <c r="J16" i="3"/>
  <c r="J15" i="3"/>
  <c r="K15" i="3"/>
  <c r="I14" i="3"/>
  <c r="H14" i="3"/>
  <c r="K14" i="3"/>
  <c r="K13" i="3"/>
  <c r="I13" i="3"/>
  <c r="K9" i="3"/>
  <c r="I8" i="3"/>
  <c r="H8" i="3"/>
  <c r="I7" i="3"/>
  <c r="H7" i="3"/>
  <c r="J7" i="3"/>
  <c r="J6" i="3"/>
  <c r="K6" i="3"/>
  <c r="I5" i="3"/>
  <c r="H5" i="3"/>
  <c r="I4" i="3"/>
  <c r="H4" i="3"/>
  <c r="J4" i="3"/>
  <c r="J3" i="3"/>
  <c r="K3" i="3"/>
  <c r="K29" i="2"/>
  <c r="I29" i="2"/>
  <c r="K26" i="2"/>
  <c r="I26" i="2"/>
  <c r="K23" i="2"/>
  <c r="I23" i="2"/>
  <c r="J19" i="2"/>
  <c r="H19" i="2"/>
  <c r="K19" i="2"/>
  <c r="K18" i="2"/>
  <c r="J18" i="2"/>
  <c r="K17" i="2"/>
  <c r="I17" i="2"/>
  <c r="J16" i="2"/>
  <c r="H16" i="2"/>
  <c r="K16" i="2"/>
  <c r="K15" i="2"/>
  <c r="J15" i="2"/>
  <c r="I15" i="2"/>
  <c r="K14" i="2"/>
  <c r="I14" i="2"/>
  <c r="H13" i="2"/>
  <c r="K13" i="2"/>
  <c r="K9" i="2"/>
  <c r="J9" i="2"/>
  <c r="I9" i="2"/>
  <c r="I7" i="2"/>
  <c r="H7" i="2"/>
  <c r="K7" i="2"/>
  <c r="K6" i="2"/>
  <c r="J6" i="2"/>
  <c r="I6" i="2"/>
  <c r="I4" i="2"/>
  <c r="H4" i="2"/>
  <c r="K4" i="2"/>
  <c r="K3" i="2"/>
  <c r="J3" i="2"/>
  <c r="K6" i="6" l="1"/>
  <c r="K10" i="6"/>
  <c r="K11" i="6"/>
  <c r="AB8" i="4"/>
  <c r="AC8" i="4"/>
  <c r="H15" i="4"/>
  <c r="I4" i="4"/>
  <c r="J4" i="4"/>
  <c r="H4" i="4"/>
  <c r="G17" i="5"/>
  <c r="E19" i="5"/>
  <c r="G6" i="5"/>
  <c r="E11" i="5"/>
  <c r="G19" i="5"/>
  <c r="F3" i="5"/>
  <c r="G3" i="5"/>
  <c r="E18" i="5"/>
  <c r="G5" i="5"/>
  <c r="E10" i="5"/>
  <c r="F10" i="5"/>
  <c r="E12" i="5"/>
  <c r="E4" i="5"/>
  <c r="G20" i="5"/>
  <c r="AC7" i="4"/>
  <c r="Z8" i="4"/>
  <c r="AC4" i="4"/>
  <c r="Z6" i="4"/>
  <c r="Z12" i="4"/>
  <c r="AA13" i="4"/>
  <c r="AA9" i="4"/>
  <c r="Z22" i="4"/>
  <c r="AC19" i="4"/>
  <c r="AA5" i="4"/>
  <c r="AB17" i="4"/>
  <c r="AC15" i="4"/>
  <c r="AC12" i="4"/>
  <c r="Z14" i="4"/>
  <c r="AC11" i="4"/>
  <c r="AC23" i="4"/>
  <c r="AB5" i="4"/>
  <c r="AC5" i="4"/>
  <c r="Z10" i="4"/>
  <c r="S4" i="4"/>
  <c r="H5" i="4"/>
  <c r="K6" i="4"/>
  <c r="AA6" i="4"/>
  <c r="S8" i="4"/>
  <c r="H9" i="4"/>
  <c r="K10" i="4"/>
  <c r="AA10" i="4"/>
  <c r="S12" i="4"/>
  <c r="K14" i="4"/>
  <c r="S16" i="4"/>
  <c r="H17" i="4"/>
  <c r="K18" i="4"/>
  <c r="AA18" i="4"/>
  <c r="S20" i="4"/>
  <c r="H21" i="4"/>
  <c r="AA21" i="4"/>
  <c r="K22" i="4"/>
  <c r="AA22" i="4"/>
  <c r="R5" i="4"/>
  <c r="R4" i="4"/>
  <c r="R8" i="4"/>
  <c r="T4" i="4"/>
  <c r="AB6" i="4"/>
  <c r="Q7" i="4"/>
  <c r="T8" i="4"/>
  <c r="AB10" i="4"/>
  <c r="Q11" i="4"/>
  <c r="T12" i="4"/>
  <c r="AB14" i="4"/>
  <c r="Q15" i="4"/>
  <c r="T16" i="4"/>
  <c r="I17" i="4"/>
  <c r="AB18" i="4"/>
  <c r="Q19" i="4"/>
  <c r="T20" i="4"/>
  <c r="AB22" i="4"/>
  <c r="Q23" i="4"/>
  <c r="Z17" i="4"/>
  <c r="AC18" i="4"/>
  <c r="R19" i="4"/>
  <c r="AC22" i="4"/>
  <c r="R23" i="4"/>
  <c r="S19" i="4"/>
  <c r="S23" i="4"/>
  <c r="Q5" i="4"/>
  <c r="J7" i="4"/>
  <c r="Z7" i="4"/>
  <c r="R9" i="4"/>
  <c r="J11" i="4"/>
  <c r="Z11" i="4"/>
  <c r="R13" i="4"/>
  <c r="J15" i="4"/>
  <c r="Z15" i="4"/>
  <c r="R17" i="4"/>
  <c r="J19" i="4"/>
  <c r="Z19" i="4"/>
  <c r="R21" i="4"/>
  <c r="J23" i="4"/>
  <c r="Z23" i="4"/>
  <c r="S5" i="4"/>
  <c r="H6" i="4"/>
  <c r="AA7" i="4"/>
  <c r="S9" i="4"/>
  <c r="H10" i="4"/>
  <c r="AA11" i="4"/>
  <c r="S13" i="4"/>
  <c r="H14" i="4"/>
  <c r="AA15" i="4"/>
  <c r="S17" i="4"/>
  <c r="H18" i="4"/>
  <c r="AA19" i="4"/>
  <c r="H22" i="4"/>
  <c r="AA23" i="4"/>
  <c r="I6" i="4"/>
  <c r="AB7" i="4"/>
  <c r="I10" i="4"/>
  <c r="AB11" i="4"/>
  <c r="Q12" i="4"/>
  <c r="I14" i="4"/>
  <c r="AB15" i="4"/>
  <c r="Q16" i="4"/>
  <c r="I18" i="4"/>
  <c r="AB19" i="4"/>
  <c r="Q20" i="4"/>
  <c r="I22" i="4"/>
  <c r="AB23" i="4"/>
  <c r="I26" i="3"/>
  <c r="H26" i="3"/>
  <c r="K24" i="3"/>
  <c r="J24" i="3"/>
  <c r="K28" i="3"/>
  <c r="J28" i="3"/>
  <c r="I29" i="3"/>
  <c r="H29" i="3"/>
  <c r="I27" i="3"/>
  <c r="H27" i="3"/>
  <c r="K27" i="3"/>
  <c r="J27" i="3"/>
  <c r="K25" i="3"/>
  <c r="J25" i="3"/>
  <c r="H25" i="3"/>
  <c r="I25" i="3"/>
  <c r="I23" i="3"/>
  <c r="H23" i="3"/>
  <c r="I24" i="3"/>
  <c r="H24" i="3"/>
  <c r="H28" i="3"/>
  <c r="I28" i="3"/>
  <c r="J13" i="3"/>
  <c r="J19" i="3"/>
  <c r="K4" i="3"/>
  <c r="K7" i="3"/>
  <c r="H3" i="3"/>
  <c r="H6" i="3"/>
  <c r="H9" i="3"/>
  <c r="H15" i="3"/>
  <c r="H18" i="3"/>
  <c r="I3" i="3"/>
  <c r="I6" i="3"/>
  <c r="I9" i="3"/>
  <c r="I15" i="3"/>
  <c r="I18" i="3"/>
  <c r="J9" i="3"/>
  <c r="J5" i="3"/>
  <c r="J8" i="3"/>
  <c r="J14" i="3"/>
  <c r="J17" i="3"/>
  <c r="J23" i="3"/>
  <c r="J26" i="3"/>
  <c r="J29" i="3"/>
  <c r="K5" i="3"/>
  <c r="K8" i="3"/>
  <c r="H25" i="2"/>
  <c r="I25" i="2"/>
  <c r="K27" i="2"/>
  <c r="J27" i="2"/>
  <c r="K25" i="2"/>
  <c r="J25" i="2"/>
  <c r="I27" i="2"/>
  <c r="H27" i="2"/>
  <c r="H28" i="2"/>
  <c r="I28" i="2"/>
  <c r="K28" i="2"/>
  <c r="J28" i="2"/>
  <c r="I24" i="2"/>
  <c r="H24" i="2"/>
  <c r="K24" i="2"/>
  <c r="J24" i="2"/>
  <c r="I13" i="2"/>
  <c r="I16" i="2"/>
  <c r="I19" i="2"/>
  <c r="J4" i="2"/>
  <c r="J7" i="2"/>
  <c r="J13" i="2"/>
  <c r="H3" i="2"/>
  <c r="H6" i="2"/>
  <c r="H9" i="2"/>
  <c r="H15" i="2"/>
  <c r="H18" i="2"/>
  <c r="H5" i="2"/>
  <c r="H8" i="2"/>
  <c r="H14" i="2"/>
  <c r="H17" i="2"/>
  <c r="H23" i="2"/>
  <c r="H26" i="2"/>
  <c r="H29" i="2"/>
  <c r="I5" i="2"/>
  <c r="I8" i="2"/>
  <c r="J5" i="2"/>
  <c r="J8" i="2"/>
  <c r="J14" i="2"/>
  <c r="J17" i="2"/>
  <c r="J23" i="2"/>
  <c r="J26" i="2"/>
  <c r="J29" i="2"/>
  <c r="K5" i="2"/>
  <c r="K8" i="2"/>
  <c r="Z21" i="4" l="1"/>
  <c r="AB13" i="4"/>
  <c r="AC13" i="4"/>
  <c r="AB9" i="4"/>
  <c r="AC9" i="4"/>
</calcChain>
</file>

<file path=xl/sharedStrings.xml><?xml version="1.0" encoding="utf-8"?>
<sst xmlns="http://schemas.openxmlformats.org/spreadsheetml/2006/main" count="272" uniqueCount="55">
  <si>
    <t>$/MHz/pop - full licence periods</t>
  </si>
  <si>
    <t>Previous vs Preliminary
(Lower Bound)</t>
  </si>
  <si>
    <t>Previous vs Preliminary
(Upper Bound)</t>
  </si>
  <si>
    <t>Band</t>
  </si>
  <si>
    <t>Proposed Licence Duration</t>
  </si>
  <si>
    <t>Previous Prices Paid</t>
  </si>
  <si>
    <t>Preliminary (Lower Bound)</t>
  </si>
  <si>
    <t>Preliminary (Upper Bound)</t>
  </si>
  <si>
    <t>$ difference</t>
  </si>
  <si>
    <t>% difference</t>
  </si>
  <si>
    <t>700 MHz</t>
  </si>
  <si>
    <t>850 MHz</t>
  </si>
  <si>
    <t>1800 MHz</t>
  </si>
  <si>
    <t>2 GHz</t>
  </si>
  <si>
    <t>2.3 GHz</t>
  </si>
  <si>
    <t>2.5 GHz</t>
  </si>
  <si>
    <t>3.4 GHz</t>
  </si>
  <si>
    <t>ESL projected prices - single-year values
(flat annuity conversion)</t>
  </si>
  <si>
    <t>ESL projected prices - single-year values
(simple price/years conversion)</t>
  </si>
  <si>
    <t>ESL projected prices - full licence periods</t>
  </si>
  <si>
    <t>Full Licence Periods</t>
  </si>
  <si>
    <t>Single-Year Prices (Flat Annuity Conversion)</t>
  </si>
  <si>
    <t>Single-Year Prices (Simple Price/Years Conversion)</t>
  </si>
  <si>
    <t>Prices</t>
  </si>
  <si>
    <t>Company</t>
  </si>
  <si>
    <t>Preliminary
(Lower Bound)</t>
  </si>
  <si>
    <t>Preliminary
(Upper Bound)</t>
  </si>
  <si>
    <t>Optus</t>
  </si>
  <si>
    <t>700 MHz Band</t>
  </si>
  <si>
    <t>1800 MHz Band</t>
  </si>
  <si>
    <t>2 GHz Band</t>
  </si>
  <si>
    <t>2.3 GHz Band</t>
  </si>
  <si>
    <t>2.5 GHz Band</t>
  </si>
  <si>
    <t>3.4 GHz Band</t>
  </si>
  <si>
    <t>Telstra</t>
  </si>
  <si>
    <t>800 MHz Band</t>
  </si>
  <si>
    <t>TPG</t>
  </si>
  <si>
    <t>NBN</t>
  </si>
  <si>
    <t>Network</t>
  </si>
  <si>
    <t>Previous Prices Paid
(ESLs only)</t>
  </si>
  <si>
    <t>Lower Possible Previous Price</t>
  </si>
  <si>
    <t>Upper Possible Previous Price</t>
  </si>
  <si>
    <t>Frequency band</t>
  </si>
  <si>
    <t>Expiry Date</t>
  </si>
  <si>
    <t>Next Qtr</t>
  </si>
  <si>
    <t>Qtr Growth</t>
  </si>
  <si>
    <t>Daily Growth</t>
  </si>
  <si>
    <t>No. of days into qtr</t>
  </si>
  <si>
    <t>Pop Growth Factor</t>
  </si>
  <si>
    <t>Pop % growth</t>
  </si>
  <si>
    <t>2.5 GHz Mid Band Gap</t>
  </si>
  <si>
    <t>Previous Qtr End</t>
  </si>
  <si>
    <t>Pop Projection</t>
  </si>
  <si>
    <t>Pop Projection on Expiry Date</t>
  </si>
  <si>
    <t>2021 Census pop: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</si>
</sst>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64" formatCode="&quot;$&quot;#,##0.0000;[Red]\-&quot;$&quot;#,##0.0000"/>
    <numFmt numFmtId="165" formatCode="&quot;$&quot;#,##0"/>
    <numFmt numFmtId="166" formatCode="0.0000"/>
    <numFmt numFmtId="167" formatCode="mmm\-yyyy"/>
    <numFmt numFmtId="168" formatCode="0.0000%"/>
  </numFmts>
  <fonts count="8" x14ac:knownFonts="1">
    <font>
      <sz val="11"/>
      <color theme="1"/>
      <name val="Calibri"/>
      <family val="2"/>
    </font>
    <font>
      <sz val="11"/>
      <color theme="1"/>
      <name val="Aptos Narrow"/>
      <family val="2"/>
      <scheme val="minor"/>
    </font>
    <font>
      <sz val="10"/>
      <color theme="1"/>
      <name val="Aptos Narrow"/>
      <family val="2"/>
      <scheme val="minor"/>
    </font>
    <font>
      <b/>
      <sz val="11"/>
      <color theme="1"/>
      <name val="Aptos Narrow"/>
      <family val="2"/>
      <scheme val="minor"/>
    </font>
    <font>
      <b/>
      <sz val="14"/>
      <color theme="0"/>
      <name val="Aptos Narrow"/>
      <family val="2"/>
      <scheme val="minor"/>
    </font>
    <font>
      <b/>
      <sz val="10"/>
      <color theme="0"/>
      <name val="Aptos Narrow"/>
      <family val="2"/>
      <scheme val="minor"/>
    </font>
    <font>
      <sz val="12"/>
      <color theme="1"/>
      <name val="Aptos Narrow"/>
      <family val="2"/>
      <scheme val="minor"/>
    </font>
    <font>
      <b/>
      <sz val="12"/>
      <color theme="0"/>
      <name val="Aptos Narrow"/>
      <family val="2"/>
      <scheme val="minor"/>
    </font>
  </fonts>
  <fills count="5">
    <fill>
      <patternFill patternType="none"/>
    </fill>
    <fill>
      <patternFill patternType="gray125"/>
    </fill>
    <fill>
      <patternFill patternType="solid">
        <fgColor theme="1" tint="0.499984740745262"/>
        <bgColor indexed="64"/>
      </patternFill>
    </fill>
    <fill>
      <patternFill patternType="solid">
        <fgColor rgb="FFFFFF00"/>
        <bgColor indexed="64"/>
      </patternFill>
    </fill>
    <fill>
      <patternFill patternType="solid">
        <fgColor theme="9" tint="0.79998168889431442"/>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7">
    <xf numFmtId="0" fontId="0" fillId="0" borderId="0" xfId="0"/>
    <xf numFmtId="0" fontId="1" fillId="0" borderId="0" xfId="1"/>
    <xf numFmtId="0" fontId="2" fillId="0" borderId="0" xfId="1" applyFont="1" applyAlignment="1">
      <alignment vertical="center"/>
    </xf>
    <xf numFmtId="0" fontId="2" fillId="0" borderId="0" xfId="1" applyFont="1"/>
    <xf numFmtId="6" fontId="2" fillId="0" borderId="0" xfId="1" applyNumberFormat="1" applyFont="1" applyAlignment="1">
      <alignment vertical="center"/>
    </xf>
    <xf numFmtId="0" fontId="3" fillId="0" borderId="0" xfId="1" applyFont="1"/>
    <xf numFmtId="14" fontId="1" fillId="0" borderId="0" xfId="1" applyNumberFormat="1" applyAlignment="1">
      <alignment horizontal="center"/>
    </xf>
    <xf numFmtId="167" fontId="1" fillId="0" borderId="0" xfId="1" applyNumberFormat="1" applyAlignment="1">
      <alignment horizontal="center"/>
    </xf>
    <xf numFmtId="3" fontId="1" fillId="0" borderId="0" xfId="1" applyNumberFormat="1" applyAlignment="1">
      <alignment horizontal="center"/>
    </xf>
    <xf numFmtId="10" fontId="1" fillId="0" borderId="0" xfId="1" applyNumberFormat="1" applyAlignment="1">
      <alignment horizontal="center"/>
    </xf>
    <xf numFmtId="168" fontId="1" fillId="0" borderId="0" xfId="1" applyNumberFormat="1" applyAlignment="1">
      <alignment horizontal="center"/>
    </xf>
    <xf numFmtId="0" fontId="1" fillId="0" borderId="0" xfId="1" applyAlignment="1">
      <alignment horizontal="center"/>
    </xf>
    <xf numFmtId="0" fontId="3" fillId="0" borderId="0" xfId="1" applyFont="1" applyAlignment="1">
      <alignment vertical="center" wrapText="1"/>
    </xf>
    <xf numFmtId="0" fontId="3" fillId="0" borderId="0" xfId="1" applyFont="1" applyAlignment="1">
      <alignment horizontal="center" vertical="center" wrapText="1"/>
    </xf>
    <xf numFmtId="0" fontId="4" fillId="2" borderId="4" xfId="1" applyFont="1" applyFill="1" applyBorder="1" applyAlignment="1">
      <alignment horizontal="centerContinuous" vertical="center" wrapText="1"/>
    </xf>
    <xf numFmtId="0" fontId="5" fillId="2" borderId="4" xfId="1" applyFont="1" applyFill="1" applyBorder="1" applyAlignment="1">
      <alignment horizontal="centerContinuous" vertical="center" wrapText="1"/>
    </xf>
    <xf numFmtId="0" fontId="5" fillId="2" borderId="4" xfId="1" applyFont="1" applyFill="1" applyBorder="1" applyAlignment="1">
      <alignment horizontal="center" vertical="center" wrapText="1"/>
    </xf>
    <xf numFmtId="0" fontId="2" fillId="0" borderId="4" xfId="1" applyFont="1" applyBorder="1" applyAlignment="1">
      <alignment horizontal="center" vertical="center" wrapText="1"/>
    </xf>
    <xf numFmtId="165" fontId="2" fillId="0" borderId="4" xfId="1" applyNumberFormat="1" applyFont="1" applyBorder="1" applyAlignment="1">
      <alignment horizontal="center" vertical="center" wrapText="1"/>
    </xf>
    <xf numFmtId="6" fontId="2" fillId="0" borderId="4" xfId="1" applyNumberFormat="1" applyFont="1" applyBorder="1" applyAlignment="1">
      <alignment horizontal="center" vertical="center"/>
    </xf>
    <xf numFmtId="10" fontId="2" fillId="0" borderId="4" xfId="1" applyNumberFormat="1" applyFont="1" applyBorder="1" applyAlignment="1">
      <alignment horizontal="center" vertical="center"/>
    </xf>
    <xf numFmtId="165" fontId="2" fillId="0" borderId="4" xfId="1" applyNumberFormat="1" applyFont="1" applyBorder="1" applyAlignment="1">
      <alignment horizontal="center" vertical="center"/>
    </xf>
    <xf numFmtId="0" fontId="2" fillId="0" borderId="0" xfId="1" applyFont="1" applyAlignment="1">
      <alignment horizontal="center"/>
    </xf>
    <xf numFmtId="0" fontId="6" fillId="0" borderId="0" xfId="1" applyFont="1"/>
    <xf numFmtId="0" fontId="7" fillId="2" borderId="4" xfId="1" applyFont="1" applyFill="1" applyBorder="1" applyAlignment="1">
      <alignment horizontal="centerContinuous" vertical="center" wrapText="1"/>
    </xf>
    <xf numFmtId="0" fontId="6" fillId="2" borderId="4" xfId="1" applyFont="1" applyFill="1" applyBorder="1" applyAlignment="1">
      <alignment horizontal="centerContinuous"/>
    </xf>
    <xf numFmtId="0" fontId="7" fillId="2" borderId="4" xfId="1" applyFont="1" applyFill="1" applyBorder="1" applyAlignment="1">
      <alignment horizontal="centerContinuous" vertical="center"/>
    </xf>
    <xf numFmtId="0" fontId="6" fillId="2" borderId="0" xfId="1" applyFont="1" applyFill="1" applyAlignment="1">
      <alignment horizontal="centerContinuous"/>
    </xf>
    <xf numFmtId="0" fontId="5" fillId="2" borderId="4" xfId="1" applyFont="1" applyFill="1" applyBorder="1" applyAlignment="1">
      <alignment vertical="center"/>
    </xf>
    <xf numFmtId="0" fontId="5" fillId="2" borderId="4" xfId="1" applyFont="1" applyFill="1" applyBorder="1" applyAlignment="1">
      <alignment horizontal="center" vertical="center"/>
    </xf>
    <xf numFmtId="0" fontId="2" fillId="0" borderId="4" xfId="1" applyFont="1" applyBorder="1" applyAlignment="1">
      <alignment vertical="center"/>
    </xf>
    <xf numFmtId="0" fontId="2" fillId="0" borderId="4" xfId="1" applyFont="1" applyBorder="1" applyAlignment="1">
      <alignment horizontal="center" vertical="center"/>
    </xf>
    <xf numFmtId="6" fontId="2" fillId="3" borderId="4" xfId="1" applyNumberFormat="1" applyFont="1" applyFill="1" applyBorder="1" applyAlignment="1">
      <alignment horizontal="center" vertical="center"/>
    </xf>
    <xf numFmtId="0" fontId="4" fillId="2" borderId="2" xfId="1" applyFont="1" applyFill="1" applyBorder="1" applyAlignment="1">
      <alignment horizontal="centerContinuous" vertical="center" wrapText="1"/>
    </xf>
    <xf numFmtId="0" fontId="2" fillId="0" borderId="0" xfId="1" applyFont="1" applyAlignment="1">
      <alignment vertical="center" wrapText="1"/>
    </xf>
    <xf numFmtId="0" fontId="1" fillId="0" borderId="0" xfId="1" applyAlignment="1">
      <alignment wrapText="1"/>
    </xf>
    <xf numFmtId="0" fontId="1" fillId="0" borderId="0" xfId="1" applyAlignment="1">
      <alignment vertical="center"/>
    </xf>
    <xf numFmtId="2" fontId="2" fillId="0" borderId="4" xfId="1" applyNumberFormat="1" applyFont="1" applyBorder="1" applyAlignment="1">
      <alignment horizontal="center" vertical="center"/>
    </xf>
    <xf numFmtId="166" fontId="2" fillId="0" borderId="4" xfId="1" applyNumberFormat="1" applyFont="1" applyBorder="1" applyAlignment="1">
      <alignment horizontal="center" vertical="center"/>
    </xf>
    <xf numFmtId="0" fontId="2" fillId="0" borderId="0" xfId="1" applyFont="1" applyAlignment="1">
      <alignment horizontal="center" vertical="center"/>
    </xf>
    <xf numFmtId="0" fontId="4" fillId="2" borderId="1" xfId="1" applyFont="1" applyFill="1" applyBorder="1" applyAlignment="1">
      <alignment horizontal="centerContinuous" vertical="center" wrapText="1"/>
    </xf>
    <xf numFmtId="0" fontId="4" fillId="2" borderId="3" xfId="1" applyFont="1" applyFill="1" applyBorder="1" applyAlignment="1">
      <alignment horizontal="centerContinuous" vertical="center" wrapText="1"/>
    </xf>
    <xf numFmtId="164" fontId="2" fillId="3" borderId="4" xfId="1" applyNumberFormat="1" applyFont="1" applyFill="1" applyBorder="1" applyAlignment="1">
      <alignment horizontal="center" vertical="center"/>
    </xf>
    <xf numFmtId="164" fontId="2" fillId="0" borderId="4" xfId="1" applyNumberFormat="1" applyFont="1" applyBorder="1" applyAlignment="1">
      <alignment horizontal="center" vertical="center"/>
    </xf>
    <xf numFmtId="164" fontId="2" fillId="4" borderId="4" xfId="1" applyNumberFormat="1" applyFont="1" applyFill="1" applyBorder="1" applyAlignment="1">
      <alignment horizontal="center" vertical="center"/>
    </xf>
    <xf numFmtId="164" fontId="1" fillId="0" borderId="0" xfId="1" applyNumberFormat="1" applyAlignment="1">
      <alignment wrapText="1"/>
    </xf>
    <xf numFmtId="6" fontId="2" fillId="0" borderId="0" xfId="1" applyNumberFormat="1" applyFont="1"/>
  </cellXfs>
  <cellStyles count="2">
    <cellStyle name="Normal" xfId="0" builtinId="0"/>
    <cellStyle name="Normal 2" xfId="1" xr:uid="{0532ACED-F065-45A6-8FAD-EC7F8BDCD4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105834</xdr:colOff>
      <xdr:row>0</xdr:row>
      <xdr:rowOff>0</xdr:rowOff>
    </xdr:from>
    <xdr:to>
      <xdr:col>14</xdr:col>
      <xdr:colOff>248709</xdr:colOff>
      <xdr:row>74</xdr:row>
      <xdr:rowOff>136072</xdr:rowOff>
    </xdr:to>
    <mc:AlternateContent xmlns:mc="http://schemas.openxmlformats.org/markup-compatibility/2006">
      <mc:Choice xmlns:a14="http://schemas.microsoft.com/office/drawing/2010/main" Requires="a14">
        <xdr:sp macro="" textlink="">
          <xdr:nvSpPr>
            <xdr:cNvPr id="1826" name="TextBox 1">
              <a:extLst>
                <a:ext uri="{FF2B5EF4-FFF2-40B4-BE49-F238E27FC236}">
                  <a16:creationId xmlns:a16="http://schemas.microsoft.com/office/drawing/2014/main" id="{B55E5854-8F8B-4569-AFA1-27CA6D0D94EF}"/>
                </a:ext>
              </a:extLst>
            </xdr:cNvPr>
            <xdr:cNvSpPr txBox="1"/>
          </xdr:nvSpPr>
          <xdr:spPr>
            <a:xfrm>
              <a:off x="105834" y="0"/>
              <a:ext cx="8715375" cy="135617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400" b="1"/>
                <a:t>Please note the following when considering the data for nominal values for ESLs</a:t>
              </a:r>
            </a:p>
            <a:p>
              <a:endParaRPr lang="en-AU" sz="1100"/>
            </a:p>
            <a:p>
              <a:r>
                <a:rPr lang="en-AU" sz="1200" b="1"/>
                <a:t>Single-year</a:t>
              </a:r>
              <a:r>
                <a:rPr lang="en-AU" sz="1200" b="1" baseline="0"/>
                <a:t> value conversions</a:t>
              </a:r>
            </a:p>
            <a:p>
              <a:endParaRPr lang="en-AU" sz="1100" b="0" i="0">
                <a:solidFill>
                  <a:schemeClr val="dk1"/>
                </a:solidFill>
                <a:effectLst/>
                <a:latin typeface="+mn-lt"/>
                <a:ea typeface="+mn-ea"/>
                <a:cs typeface="+mn-cs"/>
              </a:endParaRPr>
            </a:p>
            <a:p>
              <a:r>
                <a:rPr lang="en-AU" sz="1100" b="0" i="0">
                  <a:solidFill>
                    <a:schemeClr val="dk1"/>
                  </a:solidFill>
                  <a:effectLst/>
                  <a:latin typeface="+mn-lt"/>
                  <a:ea typeface="+mn-ea"/>
                  <a:cs typeface="+mn-cs"/>
                </a:rPr>
                <a:t>Licence values have been converted</a:t>
              </a:r>
              <a:r>
                <a:rPr lang="en-AU" sz="1100" b="0" i="0" baseline="0">
                  <a:solidFill>
                    <a:schemeClr val="dk1"/>
                  </a:solidFill>
                  <a:effectLst/>
                  <a:latin typeface="+mn-lt"/>
                  <a:ea typeface="+mn-ea"/>
                  <a:cs typeface="+mn-cs"/>
                </a:rPr>
                <a:t> to single-year durations</a:t>
              </a:r>
              <a:r>
                <a:rPr lang="en-AU" sz="1100" b="0" i="0">
                  <a:solidFill>
                    <a:schemeClr val="dk1"/>
                  </a:solidFill>
                  <a:effectLst/>
                  <a:latin typeface="+mn-lt"/>
                  <a:ea typeface="+mn-ea"/>
                  <a:cs typeface="+mn-cs"/>
                </a:rPr>
                <a:t> using two methods - simple conversion and flat annuity methods. Both</a:t>
              </a:r>
              <a:r>
                <a:rPr lang="en-AU" sz="1100" b="0" i="0" baseline="0">
                  <a:solidFill>
                    <a:schemeClr val="dk1"/>
                  </a:solidFill>
                  <a:effectLst/>
                  <a:latin typeface="+mn-lt"/>
                  <a:ea typeface="+mn-ea"/>
                  <a:cs typeface="+mn-cs"/>
                </a:rPr>
                <a:t> methods have previously been used to make comparisons, by either incumbent licensees or the ACMA. </a:t>
              </a:r>
            </a:p>
            <a:p>
              <a:endParaRPr lang="en-AU" sz="1100" b="0" i="0" baseline="0">
                <a:solidFill>
                  <a:schemeClr val="dk1"/>
                </a:solidFill>
                <a:effectLst/>
                <a:latin typeface="+mn-lt"/>
                <a:ea typeface="+mn-ea"/>
                <a:cs typeface="+mn-cs"/>
              </a:endParaRPr>
            </a:p>
            <a:p>
              <a:r>
                <a:rPr lang="en-AU" sz="1100" b="0" i="0" baseline="0">
                  <a:solidFill>
                    <a:schemeClr val="dk1"/>
                  </a:solidFill>
                  <a:effectLst/>
                  <a:latin typeface="+mn-lt"/>
                  <a:ea typeface="+mn-ea"/>
                  <a:cs typeface="+mn-cs"/>
                </a:rPr>
                <a:t>The</a:t>
              </a:r>
              <a:r>
                <a:rPr lang="en-AU" sz="1100" b="0" i="0">
                  <a:solidFill>
                    <a:schemeClr val="dk1"/>
                  </a:solidFill>
                  <a:effectLst/>
                  <a:latin typeface="+mn-lt"/>
                  <a:ea typeface="+mn-ea"/>
                  <a:cs typeface="+mn-cs"/>
                </a:rPr>
                <a:t> simple conversion method divides the total licence value by its duration in years. For example, if</a:t>
              </a:r>
              <a:r>
                <a:rPr lang="en-AU" sz="1100" b="0" i="0" baseline="0">
                  <a:solidFill>
                    <a:schemeClr val="dk1"/>
                  </a:solidFill>
                  <a:effectLst/>
                  <a:latin typeface="+mn-lt"/>
                  <a:ea typeface="+mn-ea"/>
                  <a:cs typeface="+mn-cs"/>
                </a:rPr>
                <a:t> the preliminary $/MHz/pop value for an ESL is $0.80 and the proposed licence duration is 10 years, then the single-year value derived from the simple conversion will be $0.08 ($0.80 / 10 = $0.08).  </a:t>
              </a:r>
            </a:p>
            <a:p>
              <a:endParaRPr lang="en-AU" sz="1100" b="0" i="0" baseline="0">
                <a:solidFill>
                  <a:schemeClr val="dk1"/>
                </a:solidFill>
                <a:effectLst/>
                <a:latin typeface="+mn-lt"/>
                <a:ea typeface="+mn-ea"/>
                <a:cs typeface="+mn-cs"/>
              </a:endParaRPr>
            </a:p>
            <a:p>
              <a:r>
                <a:rPr lang="en-AU" sz="1100" b="0" i="0">
                  <a:solidFill>
                    <a:schemeClr val="dk1"/>
                  </a:solidFill>
                  <a:effectLst/>
                  <a:latin typeface="+mn-lt"/>
                  <a:ea typeface="+mn-ea"/>
                  <a:cs typeface="+mn-cs"/>
                </a:rPr>
                <a:t>The</a:t>
              </a:r>
              <a:r>
                <a:rPr lang="en-AU" sz="1100" b="0" i="0" baseline="0">
                  <a:solidFill>
                    <a:schemeClr val="dk1"/>
                  </a:solidFill>
                  <a:effectLst/>
                  <a:latin typeface="+mn-lt"/>
                  <a:ea typeface="+mn-ea"/>
                  <a:cs typeface="+mn-cs"/>
                </a:rPr>
                <a:t> flat annuity approach derives single-year values of licences by determining the present value of the cashflows from the first 365 days of the licence. The flat annuity formula used for licence duration adjustments is: </a:t>
              </a:r>
              <a:r>
                <a:rPr lang="en-AU" sz="1100" b="0" i="1" baseline="0">
                  <a:solidFill>
                    <a:schemeClr val="dk1"/>
                  </a:solidFill>
                  <a:effectLst/>
                  <a:latin typeface="+mn-lt"/>
                  <a:ea typeface="+mn-ea"/>
                  <a:cs typeface="+mn-cs"/>
                </a:rPr>
                <a:t>              </a:t>
              </a:r>
            </a:p>
            <a:p>
              <a14:m>
                <m:oMath xmlns:m="http://schemas.openxmlformats.org/officeDocument/2006/math">
                  <m:sSub>
                    <m:sSubPr>
                      <m:ctrlPr>
                        <a:rPr lang="en-AU" sz="1100" b="0" i="1" baseline="0">
                          <a:solidFill>
                            <a:schemeClr val="dk1"/>
                          </a:solidFill>
                          <a:effectLst/>
                          <a:latin typeface="Cambria Math" panose="02040503050406030204" pitchFamily="18" charset="0"/>
                          <a:ea typeface="+mn-ea"/>
                          <a:cs typeface="+mn-cs"/>
                        </a:rPr>
                      </m:ctrlPr>
                    </m:sSubPr>
                    <m:e>
                      <m:r>
                        <a:rPr lang="en-AU" sz="1100" b="0" i="1" baseline="0">
                          <a:solidFill>
                            <a:schemeClr val="dk1"/>
                          </a:solidFill>
                          <a:effectLst/>
                          <a:latin typeface="Cambria Math" panose="02040503050406030204" pitchFamily="18" charset="0"/>
                          <a:ea typeface="+mn-ea"/>
                          <a:cs typeface="+mn-cs"/>
                        </a:rPr>
                        <m:t>𝑃𝑉</m:t>
                      </m:r>
                    </m:e>
                    <m:sub>
                      <m:r>
                        <a:rPr lang="en-AU" sz="1100" b="0" i="1" baseline="0">
                          <a:solidFill>
                            <a:schemeClr val="dk1"/>
                          </a:solidFill>
                          <a:effectLst/>
                          <a:latin typeface="Cambria Math" panose="02040503050406030204" pitchFamily="18" charset="0"/>
                          <a:ea typeface="+mn-ea"/>
                          <a:cs typeface="+mn-cs"/>
                        </a:rPr>
                        <m:t>𝑛</m:t>
                      </m:r>
                      <m:r>
                        <a:rPr lang="en-AU" sz="1100" b="0" i="1" baseline="0">
                          <a:solidFill>
                            <a:schemeClr val="dk1"/>
                          </a:solidFill>
                          <a:effectLst/>
                          <a:latin typeface="Cambria Math" panose="02040503050406030204" pitchFamily="18" charset="0"/>
                          <a:ea typeface="+mn-ea"/>
                          <a:cs typeface="+mn-cs"/>
                        </a:rPr>
                        <m:t>  </m:t>
                      </m:r>
                    </m:sub>
                  </m:sSub>
                  <m:r>
                    <a:rPr lang="en-AU" sz="1100" b="0" i="1" baseline="0">
                      <a:solidFill>
                        <a:schemeClr val="dk1"/>
                      </a:solidFill>
                      <a:effectLst/>
                      <a:latin typeface="Cambria Math" panose="02040503050406030204" pitchFamily="18" charset="0"/>
                      <a:ea typeface="+mn-ea"/>
                      <a:cs typeface="+mn-cs"/>
                    </a:rPr>
                    <m:t>=</m:t>
                  </m:r>
                  <m:sSub>
                    <m:sSubPr>
                      <m:ctrlPr>
                        <a:rPr lang="en-AU" sz="1100" b="0" i="1" baseline="0">
                          <a:solidFill>
                            <a:schemeClr val="dk1"/>
                          </a:solidFill>
                          <a:effectLst/>
                          <a:latin typeface="Cambria Math" panose="02040503050406030204" pitchFamily="18" charset="0"/>
                          <a:ea typeface="+mn-ea"/>
                          <a:cs typeface="+mn-cs"/>
                        </a:rPr>
                      </m:ctrlPr>
                    </m:sSubPr>
                    <m:e>
                      <m:r>
                        <a:rPr lang="en-AU" sz="1100" b="0" i="1" baseline="0">
                          <a:solidFill>
                            <a:schemeClr val="dk1"/>
                          </a:solidFill>
                          <a:effectLst/>
                          <a:latin typeface="Cambria Math" panose="02040503050406030204" pitchFamily="18" charset="0"/>
                          <a:ea typeface="+mn-ea"/>
                          <a:cs typeface="+mn-cs"/>
                        </a:rPr>
                        <m:t>𝑃𝑉</m:t>
                      </m:r>
                    </m:e>
                    <m:sub>
                      <m:r>
                        <a:rPr lang="en-AU" sz="1100" b="0" i="1" baseline="0">
                          <a:solidFill>
                            <a:schemeClr val="dk1"/>
                          </a:solidFill>
                          <a:effectLst/>
                          <a:latin typeface="Cambria Math" panose="02040503050406030204" pitchFamily="18" charset="0"/>
                          <a:ea typeface="+mn-ea"/>
                          <a:cs typeface="+mn-cs"/>
                        </a:rPr>
                        <m:t>𝐿</m:t>
                      </m:r>
                      <m:r>
                        <a:rPr lang="en-AU" sz="1100" b="0" i="1" baseline="0">
                          <a:solidFill>
                            <a:schemeClr val="dk1"/>
                          </a:solidFill>
                          <a:effectLst/>
                          <a:latin typeface="Cambria Math" panose="02040503050406030204" pitchFamily="18" charset="0"/>
                          <a:ea typeface="+mn-ea"/>
                          <a:cs typeface="+mn-cs"/>
                        </a:rPr>
                        <m:t>  </m:t>
                      </m:r>
                    </m:sub>
                  </m:sSub>
                  <m:r>
                    <a:rPr lang="en-AU" sz="1100" b="0" i="1" baseline="0">
                      <a:solidFill>
                        <a:schemeClr val="dk1"/>
                      </a:solidFill>
                      <a:effectLst/>
                      <a:latin typeface="Cambria Math" panose="02040503050406030204" pitchFamily="18" charset="0"/>
                      <a:ea typeface="Cambria Math" panose="02040503050406030204" pitchFamily="18" charset="0"/>
                      <a:cs typeface="+mn-cs"/>
                    </a:rPr>
                    <m:t>×</m:t>
                  </m:r>
                  <m:d>
                    <m:dPr>
                      <m:ctrlPr>
                        <a:rPr lang="en-AU" sz="1100" b="0" i="1" baseline="0">
                          <a:solidFill>
                            <a:schemeClr val="dk1"/>
                          </a:solidFill>
                          <a:effectLst/>
                          <a:latin typeface="Cambria Math" panose="02040503050406030204" pitchFamily="18" charset="0"/>
                          <a:ea typeface="Cambria Math" panose="02040503050406030204" pitchFamily="18" charset="0"/>
                          <a:cs typeface="+mn-cs"/>
                        </a:rPr>
                      </m:ctrlPr>
                    </m:dPr>
                    <m:e>
                      <m:f>
                        <m:fPr>
                          <m:ctrlPr>
                            <a:rPr lang="en-AU" sz="1100" b="0" i="1" baseline="0">
                              <a:solidFill>
                                <a:schemeClr val="dk1"/>
                              </a:solidFill>
                              <a:effectLst/>
                              <a:latin typeface="Cambria Math" panose="02040503050406030204" pitchFamily="18" charset="0"/>
                              <a:ea typeface="+mn-ea"/>
                              <a:cs typeface="+mn-cs"/>
                            </a:rPr>
                          </m:ctrlPr>
                        </m:fPr>
                        <m:num>
                          <m:r>
                            <a:rPr lang="en-AU" sz="1100" b="0" i="1" baseline="0">
                              <a:solidFill>
                                <a:schemeClr val="dk1"/>
                              </a:solidFill>
                              <a:effectLst/>
                              <a:latin typeface="Cambria Math" panose="02040503050406030204" pitchFamily="18" charset="0"/>
                              <a:ea typeface="+mn-ea"/>
                              <a:cs typeface="+mn-cs"/>
                            </a:rPr>
                            <m:t>1−</m:t>
                          </m:r>
                          <m:sSup>
                            <m:sSupPr>
                              <m:ctrlPr>
                                <a:rPr lang="en-AU" sz="1100" b="0" i="1" baseline="0">
                                  <a:solidFill>
                                    <a:schemeClr val="dk1"/>
                                  </a:solidFill>
                                  <a:effectLst/>
                                  <a:latin typeface="Cambria Math" panose="02040503050406030204" pitchFamily="18" charset="0"/>
                                  <a:ea typeface="+mn-ea"/>
                                  <a:cs typeface="+mn-cs"/>
                                </a:rPr>
                              </m:ctrlPr>
                            </m:sSupPr>
                            <m:e>
                              <m:r>
                                <a:rPr lang="en-AU" sz="1100" b="0" i="1" baseline="0">
                                  <a:solidFill>
                                    <a:schemeClr val="dk1"/>
                                  </a:solidFill>
                                  <a:effectLst/>
                                  <a:latin typeface="Cambria Math" panose="02040503050406030204" pitchFamily="18" charset="0"/>
                                  <a:ea typeface="+mn-ea"/>
                                  <a:cs typeface="+mn-cs"/>
                                </a:rPr>
                                <m:t>(</m:t>
                              </m:r>
                              <m:f>
                                <m:fPr>
                                  <m:ctrlPr>
                                    <a:rPr lang="en-AU" sz="1100" b="0" i="1" baseline="0">
                                      <a:solidFill>
                                        <a:schemeClr val="dk1"/>
                                      </a:solidFill>
                                      <a:effectLst/>
                                      <a:latin typeface="Cambria Math" panose="02040503050406030204" pitchFamily="18" charset="0"/>
                                      <a:ea typeface="+mn-ea"/>
                                      <a:cs typeface="+mn-cs"/>
                                    </a:rPr>
                                  </m:ctrlPr>
                                </m:fPr>
                                <m:num>
                                  <m:r>
                                    <a:rPr lang="en-AU" sz="1100" b="0" i="1" baseline="0">
                                      <a:solidFill>
                                        <a:schemeClr val="dk1"/>
                                      </a:solidFill>
                                      <a:effectLst/>
                                      <a:latin typeface="Cambria Math" panose="02040503050406030204" pitchFamily="18" charset="0"/>
                                      <a:ea typeface="+mn-ea"/>
                                      <a:cs typeface="+mn-cs"/>
                                    </a:rPr>
                                    <m:t>1</m:t>
                                  </m:r>
                                </m:num>
                                <m:den>
                                  <m:r>
                                    <a:rPr lang="en-AU" sz="1100" b="0" i="1" baseline="0">
                                      <a:solidFill>
                                        <a:schemeClr val="dk1"/>
                                      </a:solidFill>
                                      <a:effectLst/>
                                      <a:latin typeface="Cambria Math" panose="02040503050406030204" pitchFamily="18" charset="0"/>
                                      <a:ea typeface="+mn-ea"/>
                                      <a:cs typeface="+mn-cs"/>
                                    </a:rPr>
                                    <m:t>1+</m:t>
                                  </m:r>
                                  <m:r>
                                    <a:rPr lang="en-AU" sz="1100" b="0" i="1" baseline="0">
                                      <a:solidFill>
                                        <a:schemeClr val="dk1"/>
                                      </a:solidFill>
                                      <a:effectLst/>
                                      <a:latin typeface="Cambria Math" panose="02040503050406030204" pitchFamily="18" charset="0"/>
                                      <a:ea typeface="+mn-ea"/>
                                      <a:cs typeface="+mn-cs"/>
                                    </a:rPr>
                                    <m:t>𝑟</m:t>
                                  </m:r>
                                </m:den>
                              </m:f>
                              <m:r>
                                <a:rPr lang="en-AU" sz="1100" b="0" i="1" baseline="0">
                                  <a:solidFill>
                                    <a:schemeClr val="dk1"/>
                                  </a:solidFill>
                                  <a:effectLst/>
                                  <a:latin typeface="Cambria Math" panose="02040503050406030204" pitchFamily="18" charset="0"/>
                                  <a:ea typeface="+mn-ea"/>
                                  <a:cs typeface="+mn-cs"/>
                                </a:rPr>
                                <m:t>)</m:t>
                              </m:r>
                            </m:e>
                            <m:sup>
                              <m:r>
                                <a:rPr lang="en-AU" sz="1100" b="0" i="1" baseline="0">
                                  <a:solidFill>
                                    <a:schemeClr val="dk1"/>
                                  </a:solidFill>
                                  <a:effectLst/>
                                  <a:latin typeface="Cambria Math" panose="02040503050406030204" pitchFamily="18" charset="0"/>
                                  <a:ea typeface="+mn-ea"/>
                                  <a:cs typeface="+mn-cs"/>
                                </a:rPr>
                                <m:t>𝑛</m:t>
                              </m:r>
                            </m:sup>
                          </m:sSup>
                        </m:num>
                        <m:den>
                          <m:r>
                            <a:rPr lang="en-AU" sz="1100" b="0" i="1" baseline="0">
                              <a:solidFill>
                                <a:schemeClr val="dk1"/>
                              </a:solidFill>
                              <a:effectLst/>
                              <a:latin typeface="Cambria Math" panose="02040503050406030204" pitchFamily="18" charset="0"/>
                              <a:ea typeface="+mn-ea"/>
                              <a:cs typeface="+mn-cs"/>
                            </a:rPr>
                            <m:t>1−</m:t>
                          </m:r>
                          <m:sSup>
                            <m:sSupPr>
                              <m:ctrlPr>
                                <a:rPr lang="en-AU" sz="1100" b="0" i="1" baseline="0">
                                  <a:solidFill>
                                    <a:schemeClr val="dk1"/>
                                  </a:solidFill>
                                  <a:effectLst/>
                                  <a:latin typeface="Cambria Math" panose="02040503050406030204" pitchFamily="18" charset="0"/>
                                  <a:ea typeface="+mn-ea"/>
                                  <a:cs typeface="+mn-cs"/>
                                </a:rPr>
                              </m:ctrlPr>
                            </m:sSupPr>
                            <m:e>
                              <m:r>
                                <a:rPr lang="en-AU" sz="1100" b="0" i="1" baseline="0">
                                  <a:solidFill>
                                    <a:schemeClr val="dk1"/>
                                  </a:solidFill>
                                  <a:effectLst/>
                                  <a:latin typeface="Cambria Math" panose="02040503050406030204" pitchFamily="18" charset="0"/>
                                  <a:ea typeface="+mn-ea"/>
                                  <a:cs typeface="+mn-cs"/>
                                </a:rPr>
                                <m:t>(</m:t>
                              </m:r>
                              <m:f>
                                <m:fPr>
                                  <m:ctrlPr>
                                    <a:rPr lang="en-AU" sz="1100" b="0" i="1" baseline="0">
                                      <a:solidFill>
                                        <a:schemeClr val="dk1"/>
                                      </a:solidFill>
                                      <a:effectLst/>
                                      <a:latin typeface="Cambria Math" panose="02040503050406030204" pitchFamily="18" charset="0"/>
                                      <a:ea typeface="+mn-ea"/>
                                      <a:cs typeface="+mn-cs"/>
                                    </a:rPr>
                                  </m:ctrlPr>
                                </m:fPr>
                                <m:num>
                                  <m:r>
                                    <a:rPr lang="en-AU" sz="1100" b="0" i="1" baseline="0">
                                      <a:solidFill>
                                        <a:schemeClr val="dk1"/>
                                      </a:solidFill>
                                      <a:effectLst/>
                                      <a:latin typeface="Cambria Math" panose="02040503050406030204" pitchFamily="18" charset="0"/>
                                      <a:ea typeface="+mn-ea"/>
                                      <a:cs typeface="+mn-cs"/>
                                    </a:rPr>
                                    <m:t>1</m:t>
                                  </m:r>
                                </m:num>
                                <m:den>
                                  <m:r>
                                    <a:rPr lang="en-AU" sz="1100" b="0" i="1" baseline="0">
                                      <a:solidFill>
                                        <a:schemeClr val="dk1"/>
                                      </a:solidFill>
                                      <a:effectLst/>
                                      <a:latin typeface="Cambria Math" panose="02040503050406030204" pitchFamily="18" charset="0"/>
                                      <a:ea typeface="+mn-ea"/>
                                      <a:cs typeface="+mn-cs"/>
                                    </a:rPr>
                                    <m:t>1+</m:t>
                                  </m:r>
                                  <m:r>
                                    <a:rPr lang="en-AU" sz="1100" b="0" i="1" baseline="0">
                                      <a:solidFill>
                                        <a:schemeClr val="dk1"/>
                                      </a:solidFill>
                                      <a:effectLst/>
                                      <a:latin typeface="Cambria Math" panose="02040503050406030204" pitchFamily="18" charset="0"/>
                                      <a:ea typeface="+mn-ea"/>
                                      <a:cs typeface="+mn-cs"/>
                                    </a:rPr>
                                    <m:t>𝑟</m:t>
                                  </m:r>
                                </m:den>
                              </m:f>
                              <m:r>
                                <a:rPr lang="en-AU" sz="1100" b="0" i="1" baseline="0">
                                  <a:solidFill>
                                    <a:schemeClr val="dk1"/>
                                  </a:solidFill>
                                  <a:effectLst/>
                                  <a:latin typeface="Cambria Math" panose="02040503050406030204" pitchFamily="18" charset="0"/>
                                  <a:ea typeface="+mn-ea"/>
                                  <a:cs typeface="+mn-cs"/>
                                </a:rPr>
                                <m:t>)</m:t>
                              </m:r>
                            </m:e>
                            <m:sup>
                              <m:r>
                                <a:rPr lang="en-AU" sz="1100" b="0" i="1" baseline="0">
                                  <a:solidFill>
                                    <a:schemeClr val="dk1"/>
                                  </a:solidFill>
                                  <a:effectLst/>
                                  <a:latin typeface="Cambria Math" panose="02040503050406030204" pitchFamily="18" charset="0"/>
                                  <a:ea typeface="+mn-ea"/>
                                  <a:cs typeface="+mn-cs"/>
                                </a:rPr>
                                <m:t>𝐿</m:t>
                              </m:r>
                            </m:sup>
                          </m:sSup>
                        </m:den>
                      </m:f>
                    </m:e>
                  </m:d>
                </m:oMath>
              </a14:m>
              <a:r>
                <a:rPr lang="en-AU" sz="1100" b="0" i="0" baseline="0">
                  <a:solidFill>
                    <a:schemeClr val="dk1"/>
                  </a:solidFill>
                  <a:effectLst/>
                  <a:latin typeface="+mn-lt"/>
                  <a:ea typeface="+mn-ea"/>
                  <a:cs typeface="+mn-cs"/>
                </a:rPr>
                <a:t> where PV = present value, n = 365 days, L = number of days in the original licence duration, r = discount rate (daily WACC). </a:t>
              </a:r>
            </a:p>
            <a:p>
              <a:endParaRPr lang="en-AU" sz="1100" b="0" i="0" baseline="0">
                <a:solidFill>
                  <a:schemeClr val="dk1"/>
                </a:solidFill>
                <a:effectLst/>
                <a:latin typeface="+mn-lt"/>
                <a:ea typeface="+mn-ea"/>
                <a:cs typeface="+mn-cs"/>
              </a:endParaRPr>
            </a:p>
            <a:p>
              <a:r>
                <a:rPr lang="en-AU" sz="1100" b="0" i="0" baseline="0">
                  <a:solidFill>
                    <a:schemeClr val="dk1"/>
                  </a:solidFill>
                  <a:effectLst/>
                  <a:latin typeface="+mn-lt"/>
                  <a:ea typeface="+mn-ea"/>
                  <a:cs typeface="+mn-cs"/>
                </a:rPr>
                <a:t>For all comparisons between previous and preliminary prices, we have used a consistent conversion approach (e.g. previous single-year values converted using flat annuity approach are compared with preliminary single-year values also converted using flat annuity approach). </a:t>
              </a:r>
            </a:p>
            <a:p>
              <a:endParaRPr lang="en-AU" sz="1100" b="0" i="0" baseline="0">
                <a:solidFill>
                  <a:schemeClr val="dk1"/>
                </a:solidFill>
                <a:effectLst/>
                <a:latin typeface="+mn-lt"/>
                <a:ea typeface="+mn-ea"/>
                <a:cs typeface="+mn-cs"/>
              </a:endParaRPr>
            </a:p>
            <a:p>
              <a:r>
                <a:rPr lang="en-AU" sz="1200" b="1" i="0"/>
                <a:t>Price may not have been paid by current licensee</a:t>
              </a:r>
            </a:p>
            <a:p>
              <a:endParaRPr lang="en-AU" sz="1100"/>
            </a:p>
            <a:p>
              <a:r>
                <a:rPr lang="en-AU" sz="1100"/>
                <a:t>The values refer to the</a:t>
              </a:r>
              <a:r>
                <a:rPr lang="en-AU" sz="1100" baseline="0"/>
                <a:t> amounts paid for the collection of ESLs held by a licensee, rather than what the licensee itself has acutally paid. For example, if Optus trades a licence to Telstra, the amount that Optus paid for the licence originally would be included in the sum of the previous nominal values for ESLs held by Telstra. </a:t>
              </a:r>
            </a:p>
            <a:p>
              <a:endParaRPr lang="en-AU" sz="1100" baseline="0"/>
            </a:p>
            <a:p>
              <a:r>
                <a:rPr lang="en-AU" sz="1100" baseline="0"/>
                <a:t>Where part-licences have been traded or changed ownership, we have assumed that a uniform $/MHz/pop price applies to all parts of the licence. This means that the part-licences held across different entities will still add up to the same price originally paid. For example, assume Optus paid $60 million for a licence with 50 MHz and a population 4,000,000, which means the $/MHz/pop price is $0.30/MHz/pop. If Optus traded 10 MHz in that licence </a:t>
              </a:r>
              <a:r>
                <a:rPr lang="en-AU" sz="1100" baseline="0">
                  <a:solidFill>
                    <a:schemeClr val="dk1"/>
                  </a:solidFill>
                  <a:effectLst/>
                  <a:latin typeface="+mn-lt"/>
                  <a:ea typeface="+mn-ea"/>
                  <a:cs typeface="+mn-cs"/>
                </a:rPr>
                <a:t>(1/5 of the licence) </a:t>
              </a:r>
              <a:r>
                <a:rPr lang="en-AU" sz="1100" baseline="0"/>
                <a:t>to Telstra, then $12,000,000 would count towards Telstra </a:t>
              </a:r>
              <a:r>
                <a:rPr lang="en-AU" sz="1100" baseline="0">
                  <a:solidFill>
                    <a:schemeClr val="dk1"/>
                  </a:solidFill>
                  <a:effectLst/>
                  <a:latin typeface="+mn-lt"/>
                  <a:ea typeface="+mn-ea"/>
                  <a:cs typeface="+mn-cs"/>
                </a:rPr>
                <a:t>for the traded portion </a:t>
              </a:r>
              <a:r>
                <a:rPr lang="en-AU" sz="1100" baseline="0"/>
                <a:t>(10 MHz x 4,000,000 x $0.30/MHz/pop = $12,000,000), and $48,000,000 would continue to count towards Optus for the retained portion </a:t>
              </a:r>
              <a:r>
                <a:rPr lang="en-AU" sz="1100" baseline="0">
                  <a:solidFill>
                    <a:schemeClr val="dk1"/>
                  </a:solidFill>
                  <a:effectLst/>
                  <a:latin typeface="+mn-lt"/>
                  <a:ea typeface="+mn-ea"/>
                  <a:cs typeface="+mn-cs"/>
                </a:rPr>
                <a:t>(40 MHz x 4,000,000 x $0.30/MHz/pop = $48,000,000)</a:t>
              </a:r>
              <a:r>
                <a:rPr lang="en-AU" sz="1100" baseline="0"/>
                <a:t>. The sum for the licence therefore remains $60,000,000. </a:t>
              </a:r>
            </a:p>
            <a:p>
              <a:endParaRPr lang="en-AU" sz="1100"/>
            </a:p>
            <a:p>
              <a:r>
                <a:rPr lang="en-AU" sz="1200" b="1" i="0"/>
                <a:t>Summarised $/MHz/pop values are weighted</a:t>
              </a:r>
            </a:p>
            <a:p>
              <a:endParaRPr lang="en-AU" sz="1200" b="1" i="0"/>
            </a:p>
            <a:p>
              <a:r>
                <a:rPr lang="en-AU" sz="1100" baseline="0"/>
                <a:t>The $/MHz/pop (weighted) column gives a weight to each price paid according to bandwidth and population coverage. For example, for TPG in 700 MHz, the price of $0.2529/MHz/pop is the weighted average of $2.7544/MHz/pop for 2 x 10 MHz nationally (paid by TPG) and $1.2500/MHz/pop for 2 x 5 MHz nationally (paid by VHA), both of which were won in the 700 MHz residual lots auction. The calculation is: (2.7544 x 20 </a:t>
              </a:r>
              <a:r>
                <a:rPr lang="en-AU" sz="1100" i="1" baseline="0"/>
                <a:t>MHz </a:t>
              </a:r>
              <a:r>
                <a:rPr lang="en-AU" sz="1100" baseline="0"/>
                <a:t>+ 1.2500 x 10 </a:t>
              </a:r>
              <a:r>
                <a:rPr lang="en-AU" sz="1100" i="1" baseline="0"/>
                <a:t>MHz</a:t>
              </a:r>
              <a:r>
                <a:rPr lang="en-AU" sz="1100" baseline="0"/>
                <a:t>) / 30 </a:t>
              </a:r>
              <a:r>
                <a:rPr lang="en-AU" sz="1100" i="1" baseline="0"/>
                <a:t>MHz </a:t>
              </a:r>
              <a:r>
                <a:rPr lang="en-AU" sz="1100" baseline="0"/>
                <a:t>= $2.2529.</a:t>
              </a:r>
            </a:p>
            <a:p>
              <a:endParaRPr lang="en-AU" sz="1100" baseline="0"/>
            </a:p>
            <a:p>
              <a:r>
                <a:rPr lang="en-AU" sz="1200" b="1" baseline="0"/>
                <a:t>1800 MHz - difference in single-year value ranges between this spreadsheet and rail communications use proposals</a:t>
              </a:r>
            </a:p>
            <a:p>
              <a:endParaRPr lang="en-AU" sz="1100" baseline="0"/>
            </a:p>
            <a:p>
              <a:r>
                <a:rPr lang="en-AU" sz="1100" b="0" i="0" baseline="0">
                  <a:solidFill>
                    <a:schemeClr val="dk1"/>
                  </a:solidFill>
                  <a:effectLst/>
                  <a:latin typeface="+mn-lt"/>
                  <a:ea typeface="+mn-ea"/>
                  <a:cs typeface="+mn-cs"/>
                </a:rPr>
                <a:t>There is a slight difference between the single-year $/MHz/pop values for the 1800 MHz band (using the flat annuity approach) between what is in this spreadsheet and one of the options we proposed as a preliminary view for 1800 MHz rail communications apparatus licence taxes (in a spreadsheet we previously sent to the department). This spreadsheet has a range of $0.0206-0.0256/MHz/pop (highlighted green in the Q1 worksheet), which is a single-year conversion of projected FY2028 prices. The rail communications figures we have previously provided were $0.0208-0.0259/MHz/pop - these are different as they are the single-year value for FY2025 prices rather than FY2028 prices.</a:t>
              </a:r>
              <a:endParaRPr lang="en-AU" sz="1100" baseline="0"/>
            </a:p>
            <a:p>
              <a:endParaRPr lang="en-AU" sz="1100" baseline="0"/>
            </a:p>
            <a:p>
              <a:r>
                <a:rPr lang="en-AU" sz="1200" b="1" i="0" baseline="0"/>
                <a:t>700 MHz and 2.5 GHz band prices provide as much certainty as possible with public information</a:t>
              </a:r>
            </a:p>
            <a:p>
              <a:endParaRPr lang="en-AU" sz="1100" baseline="0"/>
            </a:p>
            <a:p>
              <a:r>
                <a:rPr lang="en-AU" sz="1100" baseline="0"/>
                <a:t>The 700 MHz and 2.5 GHz band prices are unable to be provided with certainty on a per-band basis without revealing confidential bidding data from the Digital Dividend auction. However, w</a:t>
              </a:r>
              <a:r>
                <a:rPr lang="en-AU" sz="1100" baseline="0">
                  <a:solidFill>
                    <a:schemeClr val="dk1"/>
                  </a:solidFill>
                  <a:effectLst/>
                  <a:latin typeface="+mn-lt"/>
                  <a:ea typeface="+mn-ea"/>
                  <a:cs typeface="+mn-cs"/>
                </a:rPr>
                <a:t>e can infer ranges of what was paid on a per-band basis for each company from the publicly available information, and have used the midpoint of the inferred ranges where necessary (these instances are highlighted yellow). </a:t>
              </a:r>
            </a:p>
            <a:p>
              <a:endParaRPr lang="en-AU" sz="1100" baseline="0">
                <a:solidFill>
                  <a:schemeClr val="dk1"/>
                </a:solidFill>
                <a:effectLst/>
                <a:latin typeface="+mn-lt"/>
                <a:ea typeface="+mn-ea"/>
                <a:cs typeface="+mn-cs"/>
              </a:endParaRPr>
            </a:p>
            <a:p>
              <a:r>
                <a:rPr lang="en-AU" sz="1100" i="1" baseline="0">
                  <a:solidFill>
                    <a:schemeClr val="dk1"/>
                  </a:solidFill>
                  <a:effectLst/>
                  <a:latin typeface="+mn-lt"/>
                  <a:ea typeface="+mn-ea"/>
                  <a:cs typeface="+mn-cs"/>
                </a:rPr>
                <a:t>700 MHz</a:t>
              </a:r>
              <a:endParaRPr lang="en-AU">
                <a:effectLst/>
              </a:endParaRPr>
            </a:p>
            <a:p>
              <a:r>
                <a:rPr lang="en-AU" sz="1100" i="0" baseline="0">
                  <a:solidFill>
                    <a:schemeClr val="dk1"/>
                  </a:solidFill>
                  <a:effectLst/>
                  <a:latin typeface="+mn-lt"/>
                  <a:ea typeface="+mn-ea"/>
                  <a:cs typeface="+mn-cs"/>
                </a:rPr>
                <a:t>- In total, Telstra paid $3,751,234 above starting prices for the lots they won, while Optus paid $167, which combined adds up to $3,751,401. </a:t>
              </a:r>
              <a:endParaRPr lang="en-AU">
                <a:effectLst/>
              </a:endParaRPr>
            </a:p>
            <a:p>
              <a:r>
                <a:rPr lang="en-AU" sz="1100" i="0" baseline="0">
                  <a:solidFill>
                    <a:schemeClr val="dk1"/>
                  </a:solidFill>
                  <a:effectLst/>
                  <a:latin typeface="+mn-lt"/>
                  <a:ea typeface="+mn-ea"/>
                  <a:cs typeface="+mn-cs"/>
                </a:rPr>
                <a:t>- There were only two winning bidders in 700 MHz, so only one of Telstra or Optus could have paid an assignment stage price. The maximum possible assignment stage price is Telstra's extra amount of $3,751,234, so the 700 MHz range is $1,866,402,000 - $1,870,153,234.</a:t>
              </a:r>
            </a:p>
            <a:p>
              <a:r>
                <a:rPr lang="en-AU" sz="1100" i="0" baseline="0">
                  <a:solidFill>
                    <a:schemeClr val="dk1"/>
                  </a:solidFill>
                  <a:effectLst/>
                  <a:latin typeface="+mn-lt"/>
                  <a:ea typeface="+mn-ea"/>
                  <a:cs typeface="+mn-cs"/>
                </a:rPr>
                <a:t>- The remainder of the 700 MHz band was sold in the 700 MHz residual lots auction in 2017 for $1,545,900,000, so the actual range for 700 MHz is $3,412,302,000 - $3,416,053,234.</a:t>
              </a:r>
            </a:p>
            <a:p>
              <a:endParaRPr lang="en-AU">
                <a:effectLst/>
              </a:endParaRPr>
            </a:p>
            <a:p>
              <a:r>
                <a:rPr lang="en-AU" sz="1100" i="1" baseline="0">
                  <a:solidFill>
                    <a:schemeClr val="dk1"/>
                  </a:solidFill>
                  <a:effectLst/>
                  <a:latin typeface="+mn-lt"/>
                  <a:ea typeface="+mn-ea"/>
                  <a:cs typeface="+mn-cs"/>
                </a:rPr>
                <a:t>2.5 GHz</a:t>
              </a:r>
              <a:endParaRPr lang="en-AU">
                <a:effectLst/>
              </a:endParaRPr>
            </a:p>
            <a:p>
              <a:r>
                <a:rPr lang="en-AU" sz="1100" i="0" baseline="0">
                  <a:solidFill>
                    <a:schemeClr val="dk1"/>
                  </a:solidFill>
                  <a:effectLst/>
                  <a:latin typeface="+mn-lt"/>
                  <a:ea typeface="+mn-ea"/>
                  <a:cs typeface="+mn-cs"/>
                </a:rPr>
                <a:t>- There were three winning bidders in 2.5 GHz - Telstra, Optus and TPG. TPG won 2 lots at the starting price. Telstra and Optus, however, both could have paid their total extra amounts above starting prices for this band, and zero extra for 700 MHz. </a:t>
              </a:r>
            </a:p>
            <a:p>
              <a:r>
                <a:rPr lang="en-AU" sz="1100" i="0" baseline="0">
                  <a:solidFill>
                    <a:schemeClr val="dk1"/>
                  </a:solidFill>
                  <a:effectLst/>
                  <a:latin typeface="+mn-lt"/>
                  <a:ea typeface="+mn-ea"/>
                  <a:cs typeface="+mn-cs"/>
                </a:rPr>
                <a:t>- The minimum amount paid for 2.5 GHz is the starting prices plus $167 (the minimum extra that could have been spent on 2.5 GHz is Optus paying an extra $167 in the assignment stage). The maximum amount paid for 2.5 GHz is the combined extra paid by Telstra and Optus in the auction of $3,751,401, as both companies could feasibly have paid zero extra for the 700 MHz band.</a:t>
              </a:r>
              <a:endParaRPr lang="en-AU">
                <a:effectLst/>
              </a:endParaRPr>
            </a:p>
            <a:p>
              <a:r>
                <a:rPr lang="en-AU" sz="1100" i="0" baseline="0">
                  <a:solidFill>
                    <a:schemeClr val="dk1"/>
                  </a:solidFill>
                  <a:effectLst/>
                  <a:latin typeface="+mn-lt"/>
                  <a:ea typeface="+mn-ea"/>
                  <a:cs typeface="+mn-cs"/>
                </a:rPr>
                <a:t>- The 2.5 GHz range is therefore $94,500,167 - $98,251,401.</a:t>
              </a:r>
              <a:endParaRPr lang="en-AU">
                <a:effectLst/>
              </a:endParaRPr>
            </a:p>
            <a:p>
              <a:endParaRPr lang="en-AU"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AU" sz="1200" b="1">
                  <a:solidFill>
                    <a:schemeClr val="dk1"/>
                  </a:solidFill>
                  <a:effectLst/>
                  <a:latin typeface="+mn-lt"/>
                  <a:ea typeface="+mn-ea"/>
                  <a:cs typeface="+mn-cs"/>
                </a:rPr>
                <a:t>Preliminary prices - use of population projections</a:t>
              </a:r>
            </a:p>
            <a:p>
              <a:endParaRPr lang="en-AU" sz="1100" baseline="0"/>
            </a:p>
            <a:p>
              <a:r>
                <a:rPr lang="en-AU" sz="1100" baseline="0"/>
                <a:t>The preliminary prices rely on projected population figures at the date of renewal (assuming ESLs are renewed). We have taken 2021 Census population data for the HCIS cells in ESLs from the list of population data on </a:t>
              </a:r>
              <a:r>
                <a:rPr lang="en-AU">
                  <a:hlinkClick xmlns:r="http://schemas.openxmlformats.org/officeDocument/2006/relationships" r:id=""/>
                </a:rPr>
                <a:t>Convert HCIS area description to a Placemark | ACMA</a:t>
              </a:r>
              <a:r>
                <a:rPr lang="en-AU"/>
                <a:t>, then projected </a:t>
              </a:r>
              <a:r>
                <a:rPr lang="en-AU" sz="1100" baseline="0"/>
                <a:t>each population figure forward from the 2021 Census date (10 Aug 2021) to renewal dates for each band using national population growth forecasts.  The population growth factors are outlined in the 'Population Projections' worksheet.</a:t>
              </a:r>
            </a:p>
            <a:p>
              <a:endParaRPr lang="en-AU" sz="1100" baseline="0"/>
            </a:p>
            <a:p>
              <a:r>
                <a:rPr lang="en-AU" sz="1100" baseline="0"/>
                <a:t>For example, for the 1800 MHz band, we have projected national population growth of 11.92% between 10 Aug 2021 and 18 June 2028, so all HCIS population figures for geographic areas in 1800 MHz band ESLs have been increased by 11.92%, then multiplied by bandwidth (MHz) and the preliminary $/MHz/pop prices to detemrine preliminary price amounts.</a:t>
              </a:r>
              <a:endParaRPr lang="en-AU" sz="1100"/>
            </a:p>
          </xdr:txBody>
        </xdr:sp>
      </mc:Choice>
      <mc:Fallback>
        <xdr:sp macro="" textlink="">
          <xdr:nvSpPr>
            <xdr:cNvPr id="1826" name="TextBox 1">
              <a:extLst>
                <a:ext uri="{FF2B5EF4-FFF2-40B4-BE49-F238E27FC236}">
                  <a16:creationId xmlns:a16="http://schemas.microsoft.com/office/drawing/2014/main" id="{B55E5854-8F8B-4569-AFA1-27CA6D0D94EF}"/>
                </a:ext>
              </a:extLst>
            </xdr:cNvPr>
            <xdr:cNvSpPr txBox="1"/>
          </xdr:nvSpPr>
          <xdr:spPr>
            <a:xfrm>
              <a:off x="105834" y="0"/>
              <a:ext cx="8715375" cy="135617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400" b="1"/>
                <a:t>Please note the following when considering the data for nominal values for ESLs</a:t>
              </a:r>
            </a:p>
            <a:p>
              <a:endParaRPr lang="en-AU" sz="1100"/>
            </a:p>
            <a:p>
              <a:r>
                <a:rPr lang="en-AU" sz="1200" b="1"/>
                <a:t>Single-year</a:t>
              </a:r>
              <a:r>
                <a:rPr lang="en-AU" sz="1200" b="1" baseline="0"/>
                <a:t> value conversions</a:t>
              </a:r>
            </a:p>
            <a:p>
              <a:endParaRPr lang="en-AU" sz="1100" b="0" i="0">
                <a:solidFill>
                  <a:schemeClr val="dk1"/>
                </a:solidFill>
                <a:effectLst/>
                <a:latin typeface="+mn-lt"/>
                <a:ea typeface="+mn-ea"/>
                <a:cs typeface="+mn-cs"/>
              </a:endParaRPr>
            </a:p>
            <a:p>
              <a:r>
                <a:rPr lang="en-AU" sz="1100" b="0" i="0">
                  <a:solidFill>
                    <a:schemeClr val="dk1"/>
                  </a:solidFill>
                  <a:effectLst/>
                  <a:latin typeface="+mn-lt"/>
                  <a:ea typeface="+mn-ea"/>
                  <a:cs typeface="+mn-cs"/>
                </a:rPr>
                <a:t>Licence values have been converted</a:t>
              </a:r>
              <a:r>
                <a:rPr lang="en-AU" sz="1100" b="0" i="0" baseline="0">
                  <a:solidFill>
                    <a:schemeClr val="dk1"/>
                  </a:solidFill>
                  <a:effectLst/>
                  <a:latin typeface="+mn-lt"/>
                  <a:ea typeface="+mn-ea"/>
                  <a:cs typeface="+mn-cs"/>
                </a:rPr>
                <a:t> to single-year durations</a:t>
              </a:r>
              <a:r>
                <a:rPr lang="en-AU" sz="1100" b="0" i="0">
                  <a:solidFill>
                    <a:schemeClr val="dk1"/>
                  </a:solidFill>
                  <a:effectLst/>
                  <a:latin typeface="+mn-lt"/>
                  <a:ea typeface="+mn-ea"/>
                  <a:cs typeface="+mn-cs"/>
                </a:rPr>
                <a:t> using two methods - simple conversion and flat annuity methods. Both</a:t>
              </a:r>
              <a:r>
                <a:rPr lang="en-AU" sz="1100" b="0" i="0" baseline="0">
                  <a:solidFill>
                    <a:schemeClr val="dk1"/>
                  </a:solidFill>
                  <a:effectLst/>
                  <a:latin typeface="+mn-lt"/>
                  <a:ea typeface="+mn-ea"/>
                  <a:cs typeface="+mn-cs"/>
                </a:rPr>
                <a:t> methods have previously been used to make comparisons, by either incumbent licensees or the ACMA. </a:t>
              </a:r>
            </a:p>
            <a:p>
              <a:endParaRPr lang="en-AU" sz="1100" b="0" i="0" baseline="0">
                <a:solidFill>
                  <a:schemeClr val="dk1"/>
                </a:solidFill>
                <a:effectLst/>
                <a:latin typeface="+mn-lt"/>
                <a:ea typeface="+mn-ea"/>
                <a:cs typeface="+mn-cs"/>
              </a:endParaRPr>
            </a:p>
            <a:p>
              <a:r>
                <a:rPr lang="en-AU" sz="1100" b="0" i="0" baseline="0">
                  <a:solidFill>
                    <a:schemeClr val="dk1"/>
                  </a:solidFill>
                  <a:effectLst/>
                  <a:latin typeface="+mn-lt"/>
                  <a:ea typeface="+mn-ea"/>
                  <a:cs typeface="+mn-cs"/>
                </a:rPr>
                <a:t>The</a:t>
              </a:r>
              <a:r>
                <a:rPr lang="en-AU" sz="1100" b="0" i="0">
                  <a:solidFill>
                    <a:schemeClr val="dk1"/>
                  </a:solidFill>
                  <a:effectLst/>
                  <a:latin typeface="+mn-lt"/>
                  <a:ea typeface="+mn-ea"/>
                  <a:cs typeface="+mn-cs"/>
                </a:rPr>
                <a:t> simple conversion method divides the total licence value by its duration in years. For example, if</a:t>
              </a:r>
              <a:r>
                <a:rPr lang="en-AU" sz="1100" b="0" i="0" baseline="0">
                  <a:solidFill>
                    <a:schemeClr val="dk1"/>
                  </a:solidFill>
                  <a:effectLst/>
                  <a:latin typeface="+mn-lt"/>
                  <a:ea typeface="+mn-ea"/>
                  <a:cs typeface="+mn-cs"/>
                </a:rPr>
                <a:t> the preliminary $/MHz/pop value for an ESL is $0.80 and the proposed licence duration is 10 years, then the single-year value derived from the simple conversion will be $0.08 ($0.80 / 10 = $0.08).  </a:t>
              </a:r>
            </a:p>
            <a:p>
              <a:endParaRPr lang="en-AU" sz="1100" b="0" i="0" baseline="0">
                <a:solidFill>
                  <a:schemeClr val="dk1"/>
                </a:solidFill>
                <a:effectLst/>
                <a:latin typeface="+mn-lt"/>
                <a:ea typeface="+mn-ea"/>
                <a:cs typeface="+mn-cs"/>
              </a:endParaRPr>
            </a:p>
            <a:p>
              <a:r>
                <a:rPr lang="en-AU" sz="1100" b="0" i="0">
                  <a:solidFill>
                    <a:schemeClr val="dk1"/>
                  </a:solidFill>
                  <a:effectLst/>
                  <a:latin typeface="+mn-lt"/>
                  <a:ea typeface="+mn-ea"/>
                  <a:cs typeface="+mn-cs"/>
                </a:rPr>
                <a:t>The</a:t>
              </a:r>
              <a:r>
                <a:rPr lang="en-AU" sz="1100" b="0" i="0" baseline="0">
                  <a:solidFill>
                    <a:schemeClr val="dk1"/>
                  </a:solidFill>
                  <a:effectLst/>
                  <a:latin typeface="+mn-lt"/>
                  <a:ea typeface="+mn-ea"/>
                  <a:cs typeface="+mn-cs"/>
                </a:rPr>
                <a:t> flat annuity approach derives single-year values of licences by determining the present value of the cashflows from the first 365 days of the licence. The flat annuity formula used for licence duration adjustments is: </a:t>
              </a:r>
              <a:r>
                <a:rPr lang="en-AU" sz="1100" b="0" i="1" baseline="0">
                  <a:solidFill>
                    <a:schemeClr val="dk1"/>
                  </a:solidFill>
                  <a:effectLst/>
                  <a:latin typeface="+mn-lt"/>
                  <a:ea typeface="+mn-ea"/>
                  <a:cs typeface="+mn-cs"/>
                </a:rPr>
                <a:t>              </a:t>
              </a:r>
            </a:p>
            <a:p>
              <a:r>
                <a:rPr lang="en-AU" sz="1100" b="0" i="0" baseline="0">
                  <a:solidFill>
                    <a:schemeClr val="dk1"/>
                  </a:solidFill>
                  <a:effectLst/>
                  <a:latin typeface="Cambria Math" panose="02040503050406030204" pitchFamily="18" charset="0"/>
                  <a:ea typeface="+mn-ea"/>
                  <a:cs typeface="+mn-cs"/>
                </a:rPr>
                <a:t>〖𝑃𝑉〗_(𝑛  )=〖𝑃𝑉〗_(𝐿  )</a:t>
              </a:r>
              <a:r>
                <a:rPr lang="en-AU" sz="1100" b="0" i="0" baseline="0">
                  <a:solidFill>
                    <a:schemeClr val="dk1"/>
                  </a:solidFill>
                  <a:effectLst/>
                  <a:latin typeface="Cambria Math" panose="02040503050406030204" pitchFamily="18" charset="0"/>
                  <a:ea typeface="Cambria Math" panose="02040503050406030204" pitchFamily="18" charset="0"/>
                  <a:cs typeface="+mn-cs"/>
                </a:rPr>
                <a:t>×(</a:t>
              </a:r>
              <a:r>
                <a:rPr lang="en-AU" sz="1100" b="0" i="0" baseline="0">
                  <a:solidFill>
                    <a:schemeClr val="dk1"/>
                  </a:solidFill>
                  <a:effectLst/>
                  <a:latin typeface="Cambria Math" panose="02040503050406030204" pitchFamily="18" charset="0"/>
                  <a:ea typeface="+mn-ea"/>
                  <a:cs typeface="+mn-cs"/>
                </a:rPr>
                <a:t>(1−〖(1/(1+𝑟))〗^𝑛)/(1−〖(1/(1+𝑟))〗^𝐿 ))</a:t>
              </a:r>
              <a:r>
                <a:rPr lang="en-AU" sz="1100" b="0" i="0" baseline="0">
                  <a:solidFill>
                    <a:schemeClr val="dk1"/>
                  </a:solidFill>
                  <a:effectLst/>
                  <a:latin typeface="+mn-lt"/>
                  <a:ea typeface="+mn-ea"/>
                  <a:cs typeface="+mn-cs"/>
                </a:rPr>
                <a:t> where PV = present value, n = 365 days, L = number of days in the original licence duration, r = discount rate (daily WACC). </a:t>
              </a:r>
            </a:p>
            <a:p>
              <a:endParaRPr lang="en-AU" sz="1100" b="0" i="0" baseline="0">
                <a:solidFill>
                  <a:schemeClr val="dk1"/>
                </a:solidFill>
                <a:effectLst/>
                <a:latin typeface="+mn-lt"/>
                <a:ea typeface="+mn-ea"/>
                <a:cs typeface="+mn-cs"/>
              </a:endParaRPr>
            </a:p>
            <a:p>
              <a:r>
                <a:rPr lang="en-AU" sz="1100" b="0" i="0" baseline="0">
                  <a:solidFill>
                    <a:schemeClr val="dk1"/>
                  </a:solidFill>
                  <a:effectLst/>
                  <a:latin typeface="+mn-lt"/>
                  <a:ea typeface="+mn-ea"/>
                  <a:cs typeface="+mn-cs"/>
                </a:rPr>
                <a:t>For all comparisons between previous and preliminary prices, we have used a consistent conversion approach (e.g. previous single-year values converted using flat annuity approach are compared with preliminary single-year values also converted using flat annuity approach). </a:t>
              </a:r>
            </a:p>
            <a:p>
              <a:endParaRPr lang="en-AU" sz="1100" b="0" i="0" baseline="0">
                <a:solidFill>
                  <a:schemeClr val="dk1"/>
                </a:solidFill>
                <a:effectLst/>
                <a:latin typeface="+mn-lt"/>
                <a:ea typeface="+mn-ea"/>
                <a:cs typeface="+mn-cs"/>
              </a:endParaRPr>
            </a:p>
            <a:p>
              <a:r>
                <a:rPr lang="en-AU" sz="1200" b="1" i="0"/>
                <a:t>Price may not have been paid by current licensee</a:t>
              </a:r>
            </a:p>
            <a:p>
              <a:endParaRPr lang="en-AU" sz="1100"/>
            </a:p>
            <a:p>
              <a:r>
                <a:rPr lang="en-AU" sz="1100"/>
                <a:t>The values refer to the</a:t>
              </a:r>
              <a:r>
                <a:rPr lang="en-AU" sz="1100" baseline="0"/>
                <a:t> amounts paid for the collection of ESLs held by a licensee, rather than what the licensee itself has acutally paid. For example, if Optus trades a licence to Telstra, the amount that Optus paid for the licence originally would be included in the sum of the previous nominal values for ESLs held by Telstra. </a:t>
              </a:r>
            </a:p>
            <a:p>
              <a:endParaRPr lang="en-AU" sz="1100" baseline="0"/>
            </a:p>
            <a:p>
              <a:r>
                <a:rPr lang="en-AU" sz="1100" baseline="0"/>
                <a:t>Where part-licences have been traded or changed ownership, we have assumed that a uniform $/MHz/pop price applies to all parts of the licence. This means that the part-licences held across different entities will still add up to the same price originally paid. For example, assume Optus paid $60 million for a licence with 50 MHz and a population 4,000,000, which means the $/MHz/pop price is $0.30/MHz/pop. If Optus traded 10 MHz in that licence </a:t>
              </a:r>
              <a:r>
                <a:rPr lang="en-AU" sz="1100" baseline="0">
                  <a:solidFill>
                    <a:schemeClr val="dk1"/>
                  </a:solidFill>
                  <a:effectLst/>
                  <a:latin typeface="+mn-lt"/>
                  <a:ea typeface="+mn-ea"/>
                  <a:cs typeface="+mn-cs"/>
                </a:rPr>
                <a:t>(1/5 of the licence) </a:t>
              </a:r>
              <a:r>
                <a:rPr lang="en-AU" sz="1100" baseline="0"/>
                <a:t>to Telstra, then $12,000,000 would count towards Telstra </a:t>
              </a:r>
              <a:r>
                <a:rPr lang="en-AU" sz="1100" baseline="0">
                  <a:solidFill>
                    <a:schemeClr val="dk1"/>
                  </a:solidFill>
                  <a:effectLst/>
                  <a:latin typeface="+mn-lt"/>
                  <a:ea typeface="+mn-ea"/>
                  <a:cs typeface="+mn-cs"/>
                </a:rPr>
                <a:t>for the traded portion </a:t>
              </a:r>
              <a:r>
                <a:rPr lang="en-AU" sz="1100" baseline="0"/>
                <a:t>(10 MHz x 4,000,000 x $0.30/MHz/pop = $12,000,000), and $48,000,000 would continue to count towards Optus for the retained portion </a:t>
              </a:r>
              <a:r>
                <a:rPr lang="en-AU" sz="1100" baseline="0">
                  <a:solidFill>
                    <a:schemeClr val="dk1"/>
                  </a:solidFill>
                  <a:effectLst/>
                  <a:latin typeface="+mn-lt"/>
                  <a:ea typeface="+mn-ea"/>
                  <a:cs typeface="+mn-cs"/>
                </a:rPr>
                <a:t>(40 MHz x 4,000,000 x $0.30/MHz/pop = $48,000,000)</a:t>
              </a:r>
              <a:r>
                <a:rPr lang="en-AU" sz="1100" baseline="0"/>
                <a:t>. The sum for the licence therefore remains $60,000,000. </a:t>
              </a:r>
            </a:p>
            <a:p>
              <a:endParaRPr lang="en-AU" sz="1100"/>
            </a:p>
            <a:p>
              <a:r>
                <a:rPr lang="en-AU" sz="1200" b="1" i="0"/>
                <a:t>Summarised $/MHz/pop values are weighted</a:t>
              </a:r>
            </a:p>
            <a:p>
              <a:endParaRPr lang="en-AU" sz="1200" b="1" i="0"/>
            </a:p>
            <a:p>
              <a:r>
                <a:rPr lang="en-AU" sz="1100" baseline="0"/>
                <a:t>The $/MHz/pop (weighted) column gives a weight to each price paid according to bandwidth and population coverage. For example, for TPG in 700 MHz, the price of $0.2529/MHz/pop is the weighted average of $2.7544/MHz/pop for 2 x 10 MHz nationally (paid by TPG) and $1.2500/MHz/pop for 2 x 5 MHz nationally (paid by VHA), both of which were won in the 700 MHz residual lots auction. The calculation is: (2.7544 x 20 </a:t>
              </a:r>
              <a:r>
                <a:rPr lang="en-AU" sz="1100" i="1" baseline="0"/>
                <a:t>MHz </a:t>
              </a:r>
              <a:r>
                <a:rPr lang="en-AU" sz="1100" baseline="0"/>
                <a:t>+ 1.2500 x 10 </a:t>
              </a:r>
              <a:r>
                <a:rPr lang="en-AU" sz="1100" i="1" baseline="0"/>
                <a:t>MHz</a:t>
              </a:r>
              <a:r>
                <a:rPr lang="en-AU" sz="1100" baseline="0"/>
                <a:t>) / 30 </a:t>
              </a:r>
              <a:r>
                <a:rPr lang="en-AU" sz="1100" i="1" baseline="0"/>
                <a:t>MHz </a:t>
              </a:r>
              <a:r>
                <a:rPr lang="en-AU" sz="1100" baseline="0"/>
                <a:t>= $2.2529.</a:t>
              </a:r>
            </a:p>
            <a:p>
              <a:endParaRPr lang="en-AU" sz="1100" baseline="0"/>
            </a:p>
            <a:p>
              <a:r>
                <a:rPr lang="en-AU" sz="1200" b="1" baseline="0"/>
                <a:t>1800 MHz - difference in single-year value ranges between this spreadsheet and rail communications use proposals</a:t>
              </a:r>
            </a:p>
            <a:p>
              <a:endParaRPr lang="en-AU" sz="1100" baseline="0"/>
            </a:p>
            <a:p>
              <a:r>
                <a:rPr lang="en-AU" sz="1100" b="0" i="0" baseline="0">
                  <a:solidFill>
                    <a:schemeClr val="dk1"/>
                  </a:solidFill>
                  <a:effectLst/>
                  <a:latin typeface="+mn-lt"/>
                  <a:ea typeface="+mn-ea"/>
                  <a:cs typeface="+mn-cs"/>
                </a:rPr>
                <a:t>There is a slight difference between the single-year $/MHz/pop values for the 1800 MHz band (using the flat annuity approach) between what is in this spreadsheet and one of the options we proposed as a preliminary view for 1800 MHz rail communications apparatus licence taxes (in a spreadsheet we previously sent to the department). This spreadsheet has a range of $0.0206-0.0256/MHz/pop (highlighted green in the Q1 worksheet), which is a single-year conversion of projected FY2028 prices. The rail communications figures we have previously provided were $0.0208-0.0259/MHz/pop - these are different as they are the single-year value for FY2025 prices rather than FY2028 prices.</a:t>
              </a:r>
              <a:endParaRPr lang="en-AU" sz="1100" baseline="0"/>
            </a:p>
            <a:p>
              <a:endParaRPr lang="en-AU" sz="1100" baseline="0"/>
            </a:p>
            <a:p>
              <a:r>
                <a:rPr lang="en-AU" sz="1200" b="1" i="0" baseline="0"/>
                <a:t>700 MHz and 2.5 GHz band prices provide as much certainty as possible with public information</a:t>
              </a:r>
            </a:p>
            <a:p>
              <a:endParaRPr lang="en-AU" sz="1100" baseline="0"/>
            </a:p>
            <a:p>
              <a:r>
                <a:rPr lang="en-AU" sz="1100" baseline="0"/>
                <a:t>The 700 MHz and 2.5 GHz band prices are unable to be provided with certainty on a per-band basis without revealing confidential bidding data from the Digital Dividend auction. However, w</a:t>
              </a:r>
              <a:r>
                <a:rPr lang="en-AU" sz="1100" baseline="0">
                  <a:solidFill>
                    <a:schemeClr val="dk1"/>
                  </a:solidFill>
                  <a:effectLst/>
                  <a:latin typeface="+mn-lt"/>
                  <a:ea typeface="+mn-ea"/>
                  <a:cs typeface="+mn-cs"/>
                </a:rPr>
                <a:t>e can infer ranges of what was paid on a per-band basis for each company from the publicly available information, and have used the midpoint of the inferred ranges where necessary (these instances are highlighted yellow). </a:t>
              </a:r>
            </a:p>
            <a:p>
              <a:endParaRPr lang="en-AU" sz="1100" baseline="0">
                <a:solidFill>
                  <a:schemeClr val="dk1"/>
                </a:solidFill>
                <a:effectLst/>
                <a:latin typeface="+mn-lt"/>
                <a:ea typeface="+mn-ea"/>
                <a:cs typeface="+mn-cs"/>
              </a:endParaRPr>
            </a:p>
            <a:p>
              <a:r>
                <a:rPr lang="en-AU" sz="1100" i="1" baseline="0">
                  <a:solidFill>
                    <a:schemeClr val="dk1"/>
                  </a:solidFill>
                  <a:effectLst/>
                  <a:latin typeface="+mn-lt"/>
                  <a:ea typeface="+mn-ea"/>
                  <a:cs typeface="+mn-cs"/>
                </a:rPr>
                <a:t>700 MHz</a:t>
              </a:r>
              <a:endParaRPr lang="en-AU">
                <a:effectLst/>
              </a:endParaRPr>
            </a:p>
            <a:p>
              <a:r>
                <a:rPr lang="en-AU" sz="1100" i="0" baseline="0">
                  <a:solidFill>
                    <a:schemeClr val="dk1"/>
                  </a:solidFill>
                  <a:effectLst/>
                  <a:latin typeface="+mn-lt"/>
                  <a:ea typeface="+mn-ea"/>
                  <a:cs typeface="+mn-cs"/>
                </a:rPr>
                <a:t>- In total, Telstra paid $3,751,234 above starting prices for the lots they won, while Optus paid $167, which combined adds up to $3,751,401. </a:t>
              </a:r>
              <a:endParaRPr lang="en-AU">
                <a:effectLst/>
              </a:endParaRPr>
            </a:p>
            <a:p>
              <a:r>
                <a:rPr lang="en-AU" sz="1100" i="0" baseline="0">
                  <a:solidFill>
                    <a:schemeClr val="dk1"/>
                  </a:solidFill>
                  <a:effectLst/>
                  <a:latin typeface="+mn-lt"/>
                  <a:ea typeface="+mn-ea"/>
                  <a:cs typeface="+mn-cs"/>
                </a:rPr>
                <a:t>- There were only two winning bidders in 700 MHz, so only one of Telstra or Optus could have paid an assignment stage price. The maximum possible assignment stage price is Telstra's extra amount of $3,751,234, so the 700 MHz range is $1,866,402,000 - $1,870,153,234.</a:t>
              </a:r>
            </a:p>
            <a:p>
              <a:r>
                <a:rPr lang="en-AU" sz="1100" i="0" baseline="0">
                  <a:solidFill>
                    <a:schemeClr val="dk1"/>
                  </a:solidFill>
                  <a:effectLst/>
                  <a:latin typeface="+mn-lt"/>
                  <a:ea typeface="+mn-ea"/>
                  <a:cs typeface="+mn-cs"/>
                </a:rPr>
                <a:t>- The remainder of the 700 MHz band was sold in the 700 MHz residual lots auction in 2017 for $1,545,900,000, so the actual range for 700 MHz is $3,412,302,000 - $3,416,053,234.</a:t>
              </a:r>
            </a:p>
            <a:p>
              <a:endParaRPr lang="en-AU">
                <a:effectLst/>
              </a:endParaRPr>
            </a:p>
            <a:p>
              <a:r>
                <a:rPr lang="en-AU" sz="1100" i="1" baseline="0">
                  <a:solidFill>
                    <a:schemeClr val="dk1"/>
                  </a:solidFill>
                  <a:effectLst/>
                  <a:latin typeface="+mn-lt"/>
                  <a:ea typeface="+mn-ea"/>
                  <a:cs typeface="+mn-cs"/>
                </a:rPr>
                <a:t>2.5 GHz</a:t>
              </a:r>
              <a:endParaRPr lang="en-AU">
                <a:effectLst/>
              </a:endParaRPr>
            </a:p>
            <a:p>
              <a:r>
                <a:rPr lang="en-AU" sz="1100" i="0" baseline="0">
                  <a:solidFill>
                    <a:schemeClr val="dk1"/>
                  </a:solidFill>
                  <a:effectLst/>
                  <a:latin typeface="+mn-lt"/>
                  <a:ea typeface="+mn-ea"/>
                  <a:cs typeface="+mn-cs"/>
                </a:rPr>
                <a:t>- There were three winning bidders in 2.5 GHz - Telstra, Optus and TPG. TPG won 2 lots at the starting price. Telstra and Optus, however, both could have paid their total extra amounts above starting prices for this band, and zero extra for 700 MHz. </a:t>
              </a:r>
            </a:p>
            <a:p>
              <a:r>
                <a:rPr lang="en-AU" sz="1100" i="0" baseline="0">
                  <a:solidFill>
                    <a:schemeClr val="dk1"/>
                  </a:solidFill>
                  <a:effectLst/>
                  <a:latin typeface="+mn-lt"/>
                  <a:ea typeface="+mn-ea"/>
                  <a:cs typeface="+mn-cs"/>
                </a:rPr>
                <a:t>- The minimum amount paid for 2.5 GHz is the starting prices plus $167 (the minimum extra that could have been spent on 2.5 GHz is Optus paying an extra $167 in the assignment stage). The maximum amount paid for 2.5 GHz is the combined extra paid by Telstra and Optus in the auction of $3,751,401, as both companies could feasibly have paid zero extra for the 700 MHz band.</a:t>
              </a:r>
              <a:endParaRPr lang="en-AU">
                <a:effectLst/>
              </a:endParaRPr>
            </a:p>
            <a:p>
              <a:r>
                <a:rPr lang="en-AU" sz="1100" i="0" baseline="0">
                  <a:solidFill>
                    <a:schemeClr val="dk1"/>
                  </a:solidFill>
                  <a:effectLst/>
                  <a:latin typeface="+mn-lt"/>
                  <a:ea typeface="+mn-ea"/>
                  <a:cs typeface="+mn-cs"/>
                </a:rPr>
                <a:t>- The 2.5 GHz range is therefore $94,500,167 - $98,251,401.</a:t>
              </a:r>
              <a:endParaRPr lang="en-AU">
                <a:effectLst/>
              </a:endParaRPr>
            </a:p>
            <a:p>
              <a:endParaRPr lang="en-AU"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AU" sz="1200" b="1">
                  <a:solidFill>
                    <a:schemeClr val="dk1"/>
                  </a:solidFill>
                  <a:effectLst/>
                  <a:latin typeface="+mn-lt"/>
                  <a:ea typeface="+mn-ea"/>
                  <a:cs typeface="+mn-cs"/>
                </a:rPr>
                <a:t>Preliminary prices - use of population projections</a:t>
              </a:r>
            </a:p>
            <a:p>
              <a:endParaRPr lang="en-AU" sz="1100" baseline="0"/>
            </a:p>
            <a:p>
              <a:r>
                <a:rPr lang="en-AU" sz="1100" baseline="0"/>
                <a:t>The preliminary prices rely on projected population figures at the date of renewal (assuming ESLs are renewed). We have taken 2021 Census population data for the HCIS cells in ESLs from the list of population data on </a:t>
              </a:r>
              <a:r>
                <a:rPr lang="en-AU">
                  <a:hlinkClick xmlns:r="http://schemas.openxmlformats.org/officeDocument/2006/relationships" r:id=""/>
                </a:rPr>
                <a:t>Convert HCIS area description to a Placemark | ACMA</a:t>
              </a:r>
              <a:r>
                <a:rPr lang="en-AU"/>
                <a:t>, then projected </a:t>
              </a:r>
              <a:r>
                <a:rPr lang="en-AU" sz="1100" baseline="0"/>
                <a:t>each population figure forward from the 2021 Census date (10 Aug 2021) to renewal dates for each band using national population growth forecasts.  The population growth factors are outlined in the 'Population Projections' worksheet.</a:t>
              </a:r>
            </a:p>
            <a:p>
              <a:endParaRPr lang="en-AU" sz="1100" baseline="0"/>
            </a:p>
            <a:p>
              <a:r>
                <a:rPr lang="en-AU" sz="1100" baseline="0"/>
                <a:t>For example, for the 1800 MHz band, we have projected national population growth of 11.92% between 10 Aug 2021 and 18 June 2028, so all HCIS population figures for geographic areas in 1800 MHz band ESLs have been increased by 11.92%, then multiplied by bandwidth (MHz) and the preliminary $/MHz/pop prices to detemrine preliminary price amounts.</a:t>
              </a:r>
              <a:endParaRPr lang="en-AU" sz="1100"/>
            </a:p>
          </xdr:txBody>
        </xdr:sp>
      </mc:Fallback>
    </mc:AlternateContent>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07A03-F55D-4AB2-8E61-BB2F2D115A79}">
  <dimension ref="A1"/>
  <sheetViews>
    <sheetView tabSelected="1" zoomScale="84" zoomScaleNormal="120" workbookViewId="0">
      <selection activeCell="T10" sqref="T10"/>
    </sheetView>
  </sheetViews>
  <sheetFormatPr defaultRowHeight="14.5" x14ac:dyDescent="0.3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E61E9-5EDA-40BF-B083-2C6A40865DEB}">
  <dimension ref="A1:O29"/>
  <sheetViews>
    <sheetView workbookViewId="0">
      <pane ySplit="2" topLeftCell="A12" activePane="bottomLeft" state="frozen"/>
      <selection activeCell="J15" sqref="J15"/>
      <selection pane="bottomLeft" activeCell="J15" sqref="J15"/>
    </sheetView>
  </sheetViews>
  <sheetFormatPr defaultRowHeight="14.5" x14ac:dyDescent="0.35"/>
  <cols>
    <col min="1" max="1" width="13.7265625" style="39" customWidth="1"/>
    <col min="2" max="2" width="14.7265625" style="39" customWidth="1"/>
    <col min="3" max="4" width="14.7265625" style="39" hidden="1" customWidth="1"/>
    <col min="5" max="11" width="14.7265625" style="39" customWidth="1"/>
    <col min="12" max="12" width="8.7265625" style="2"/>
    <col min="13" max="16384" width="8.7265625" style="1"/>
  </cols>
  <sheetData>
    <row r="1" spans="1:15" s="35" customFormat="1" ht="36" customHeight="1" x14ac:dyDescent="0.35">
      <c r="A1" s="40" t="s">
        <v>0</v>
      </c>
      <c r="B1" s="33"/>
      <c r="C1" s="33"/>
      <c r="D1" s="33"/>
      <c r="E1" s="33"/>
      <c r="F1" s="33"/>
      <c r="G1" s="41"/>
      <c r="H1" s="15" t="s">
        <v>1</v>
      </c>
      <c r="I1" s="15"/>
      <c r="J1" s="15" t="s">
        <v>2</v>
      </c>
      <c r="K1" s="15"/>
      <c r="L1" s="34"/>
    </row>
    <row r="2" spans="1:15" s="36" customFormat="1" ht="42" customHeight="1" x14ac:dyDescent="0.35">
      <c r="A2" s="29" t="s">
        <v>3</v>
      </c>
      <c r="B2" s="16" t="s">
        <v>4</v>
      </c>
      <c r="C2" s="16" t="s">
        <v>40</v>
      </c>
      <c r="D2" s="16" t="s">
        <v>41</v>
      </c>
      <c r="E2" s="16" t="s">
        <v>5</v>
      </c>
      <c r="F2" s="16" t="s">
        <v>6</v>
      </c>
      <c r="G2" s="16" t="s">
        <v>7</v>
      </c>
      <c r="H2" s="16" t="s">
        <v>8</v>
      </c>
      <c r="I2" s="16" t="s">
        <v>9</v>
      </c>
      <c r="J2" s="16" t="s">
        <v>8</v>
      </c>
      <c r="K2" s="16" t="s">
        <v>9</v>
      </c>
      <c r="L2" s="2"/>
      <c r="N2" s="35"/>
      <c r="O2" s="35"/>
    </row>
    <row r="3" spans="1:15" x14ac:dyDescent="0.35">
      <c r="A3" s="31" t="s">
        <v>10</v>
      </c>
      <c r="B3" s="37">
        <v>14.497222222222222</v>
      </c>
      <c r="C3" s="38">
        <v>1.6576385340850808</v>
      </c>
      <c r="D3" s="38">
        <v>1.659460820045928</v>
      </c>
      <c r="E3" s="42">
        <f>AVERAGE(C3,D3)</f>
        <v>1.6585496770655044</v>
      </c>
      <c r="F3" s="43">
        <v>0.60550000000000004</v>
      </c>
      <c r="G3" s="43">
        <v>0.74050000000000005</v>
      </c>
      <c r="H3" s="43">
        <f t="shared" ref="H3:H9" si="0">F3-E3</f>
        <v>-1.0530496770655042</v>
      </c>
      <c r="I3" s="20">
        <f t="shared" ref="I3:I9" si="1">F3/E3-1</f>
        <v>-0.6349219993993066</v>
      </c>
      <c r="J3" s="43">
        <f t="shared" ref="J3:J9" si="2">G3-E3</f>
        <v>-0.91804967706550433</v>
      </c>
      <c r="K3" s="20">
        <f t="shared" ref="K3:K9" si="3">G3/E3-1</f>
        <v>-0.55352558308040711</v>
      </c>
      <c r="N3" s="35"/>
      <c r="O3" s="35"/>
    </row>
    <row r="4" spans="1:15" x14ac:dyDescent="0.35">
      <c r="A4" s="31" t="s">
        <v>11</v>
      </c>
      <c r="B4" s="37">
        <v>16.033333333333335</v>
      </c>
      <c r="C4" s="38"/>
      <c r="D4" s="38"/>
      <c r="E4" s="43">
        <v>1.2299999999999998</v>
      </c>
      <c r="F4" s="43">
        <v>0.6371</v>
      </c>
      <c r="G4" s="43">
        <v>0.77910000000000001</v>
      </c>
      <c r="H4" s="43">
        <f t="shared" si="0"/>
        <v>-0.59289999999999976</v>
      </c>
      <c r="I4" s="20">
        <f t="shared" si="1"/>
        <v>-0.48203252032520316</v>
      </c>
      <c r="J4" s="43">
        <f t="shared" si="2"/>
        <v>-0.45089999999999975</v>
      </c>
      <c r="K4" s="20">
        <f t="shared" si="3"/>
        <v>-0.36658536585365842</v>
      </c>
      <c r="N4" s="35"/>
      <c r="O4" s="35"/>
    </row>
    <row r="5" spans="1:15" x14ac:dyDescent="0.35">
      <c r="A5" s="31" t="s">
        <v>12</v>
      </c>
      <c r="B5" s="37">
        <v>15.583333333333334</v>
      </c>
      <c r="C5" s="38"/>
      <c r="D5" s="38"/>
      <c r="E5" s="43">
        <v>0.34971094788229024</v>
      </c>
      <c r="F5" s="43">
        <v>0.1895</v>
      </c>
      <c r="G5" s="43">
        <v>0.2356</v>
      </c>
      <c r="H5" s="43">
        <f t="shared" si="0"/>
        <v>-0.16021094788229023</v>
      </c>
      <c r="I5" s="20">
        <f t="shared" si="1"/>
        <v>-0.45812391305580713</v>
      </c>
      <c r="J5" s="43">
        <f t="shared" si="2"/>
        <v>-0.11411094788229023</v>
      </c>
      <c r="K5" s="20">
        <f t="shared" si="3"/>
        <v>-0.32630075945091375</v>
      </c>
      <c r="N5" s="35"/>
      <c r="O5" s="35"/>
    </row>
    <row r="6" spans="1:15" x14ac:dyDescent="0.35">
      <c r="A6" s="31" t="s">
        <v>13</v>
      </c>
      <c r="B6" s="37">
        <v>11.266666666666667</v>
      </c>
      <c r="C6" s="38"/>
      <c r="D6" s="38"/>
      <c r="E6" s="43">
        <v>0.61033766521566069</v>
      </c>
      <c r="F6" s="43">
        <v>0.1583</v>
      </c>
      <c r="G6" s="43">
        <v>0.1968</v>
      </c>
      <c r="H6" s="43">
        <f t="shared" si="0"/>
        <v>-0.45203766521566069</v>
      </c>
      <c r="I6" s="20">
        <f t="shared" si="1"/>
        <v>-0.74063537444626615</v>
      </c>
      <c r="J6" s="43">
        <f t="shared" si="2"/>
        <v>-0.41353766521566071</v>
      </c>
      <c r="K6" s="20">
        <f t="shared" si="3"/>
        <v>-0.6775555381618773</v>
      </c>
      <c r="N6" s="35"/>
      <c r="O6" s="35"/>
    </row>
    <row r="7" spans="1:15" x14ac:dyDescent="0.35">
      <c r="A7" s="31" t="s">
        <v>14</v>
      </c>
      <c r="B7" s="37">
        <v>13.480555555555556</v>
      </c>
      <c r="C7" s="38"/>
      <c r="D7" s="38"/>
      <c r="E7" s="43">
        <v>3.0128888918759159E-2</v>
      </c>
      <c r="F7" s="43">
        <v>5.4800000000000001E-2</v>
      </c>
      <c r="G7" s="43">
        <v>6.7000000000000004E-2</v>
      </c>
      <c r="H7" s="43">
        <f t="shared" si="0"/>
        <v>2.4671111081240843E-2</v>
      </c>
      <c r="I7" s="20">
        <f t="shared" si="1"/>
        <v>0.81885233629972531</v>
      </c>
      <c r="J7" s="43">
        <f t="shared" si="2"/>
        <v>3.6871111081240845E-2</v>
      </c>
      <c r="K7" s="20">
        <f t="shared" si="3"/>
        <v>1.2237793162788613</v>
      </c>
      <c r="L7" s="3"/>
      <c r="N7" s="45"/>
      <c r="O7" s="35"/>
    </row>
    <row r="8" spans="1:15" x14ac:dyDescent="0.35">
      <c r="A8" s="31" t="s">
        <v>15</v>
      </c>
      <c r="B8" s="37">
        <v>14.297222222222222</v>
      </c>
      <c r="C8" s="38">
        <v>2.9511373525850162E-2</v>
      </c>
      <c r="D8" s="38">
        <v>3.0682843072108942E-2</v>
      </c>
      <c r="E8" s="42">
        <f>AVERAGE(C8,D8)</f>
        <v>3.0097108298979554E-2</v>
      </c>
      <c r="F8" s="43">
        <v>5.6599999999999998E-2</v>
      </c>
      <c r="G8" s="43">
        <v>6.9199999999999998E-2</v>
      </c>
      <c r="H8" s="43">
        <f t="shared" si="0"/>
        <v>2.6502891701020444E-2</v>
      </c>
      <c r="I8" s="20">
        <f t="shared" si="1"/>
        <v>0.88057933797975618</v>
      </c>
      <c r="J8" s="43">
        <f t="shared" si="2"/>
        <v>3.9102891701020444E-2</v>
      </c>
      <c r="K8" s="20">
        <f t="shared" si="3"/>
        <v>1.2992242082720695</v>
      </c>
      <c r="L8" s="3"/>
      <c r="N8" s="35"/>
      <c r="O8" s="35"/>
    </row>
    <row r="9" spans="1:15" x14ac:dyDescent="0.35">
      <c r="A9" s="31" t="s">
        <v>16</v>
      </c>
      <c r="B9" s="37">
        <v>13.094444444444445</v>
      </c>
      <c r="C9" s="38"/>
      <c r="D9" s="38"/>
      <c r="E9" s="43">
        <v>0.17180193315532596</v>
      </c>
      <c r="F9" s="43">
        <v>0.15679999999999999</v>
      </c>
      <c r="G9" s="43">
        <v>0.19900000000000001</v>
      </c>
      <c r="H9" s="43">
        <f t="shared" si="0"/>
        <v>-1.5001933155325969E-2</v>
      </c>
      <c r="I9" s="20">
        <f t="shared" si="1"/>
        <v>-8.7321096333431436E-2</v>
      </c>
      <c r="J9" s="43">
        <f t="shared" si="2"/>
        <v>2.7198066844674046E-2</v>
      </c>
      <c r="K9" s="20">
        <f t="shared" si="3"/>
        <v>0.15831059840336192</v>
      </c>
      <c r="L9" s="3"/>
      <c r="N9" s="35"/>
      <c r="O9" s="35"/>
    </row>
    <row r="10" spans="1:15" x14ac:dyDescent="0.35">
      <c r="N10" s="35"/>
      <c r="O10" s="35"/>
    </row>
    <row r="11" spans="1:15" ht="37" x14ac:dyDescent="0.35">
      <c r="A11" s="14" t="s">
        <v>17</v>
      </c>
      <c r="B11" s="14"/>
      <c r="C11" s="14"/>
      <c r="D11" s="14"/>
      <c r="E11" s="15"/>
      <c r="F11" s="15"/>
      <c r="G11" s="15"/>
      <c r="H11" s="15" t="s">
        <v>1</v>
      </c>
      <c r="I11" s="15"/>
      <c r="J11" s="15" t="s">
        <v>2</v>
      </c>
      <c r="K11" s="15"/>
      <c r="N11" s="35"/>
      <c r="O11" s="35"/>
    </row>
    <row r="12" spans="1:15" ht="42" customHeight="1" x14ac:dyDescent="0.35">
      <c r="A12" s="29" t="s">
        <v>3</v>
      </c>
      <c r="B12" s="16" t="s">
        <v>4</v>
      </c>
      <c r="C12" s="16" t="s">
        <v>40</v>
      </c>
      <c r="D12" s="16" t="s">
        <v>41</v>
      </c>
      <c r="E12" s="16" t="s">
        <v>5</v>
      </c>
      <c r="F12" s="16" t="s">
        <v>6</v>
      </c>
      <c r="G12" s="16" t="s">
        <v>7</v>
      </c>
      <c r="H12" s="16" t="s">
        <v>8</v>
      </c>
      <c r="I12" s="16" t="s">
        <v>9</v>
      </c>
      <c r="J12" s="16" t="s">
        <v>8</v>
      </c>
      <c r="K12" s="16" t="s">
        <v>9</v>
      </c>
      <c r="N12" s="35"/>
      <c r="O12" s="35"/>
    </row>
    <row r="13" spans="1:15" s="3" customFormat="1" x14ac:dyDescent="0.35">
      <c r="A13" s="31" t="s">
        <v>10</v>
      </c>
      <c r="B13" s="37">
        <v>14.497222222222222</v>
      </c>
      <c r="C13" s="38">
        <v>0.19595753366625809</v>
      </c>
      <c r="D13" s="38">
        <v>0.19615968021209212</v>
      </c>
      <c r="E13" s="42">
        <f>AVERAGE(C13,D13)</f>
        <v>0.1960586069391751</v>
      </c>
      <c r="F13" s="43">
        <v>6.8338213686492566E-2</v>
      </c>
      <c r="G13" s="43">
        <v>8.3574644483646154E-2</v>
      </c>
      <c r="H13" s="43">
        <f t="shared" ref="H13:H19" si="4">F13-E13</f>
        <v>-0.12772039325268253</v>
      </c>
      <c r="I13" s="20">
        <f t="shared" ref="I13:I19" si="5">F13/E13-1</f>
        <v>-0.65143986916272589</v>
      </c>
      <c r="J13" s="43">
        <f t="shared" ref="J13:J19" si="6">G13-E13</f>
        <v>-0.11248396245552894</v>
      </c>
      <c r="K13" s="20">
        <f t="shared" ref="K13:K19" si="7">G13/E13-1</f>
        <v>-0.57372621488851938</v>
      </c>
      <c r="L13" s="2"/>
      <c r="M13" s="1"/>
      <c r="N13" s="35"/>
      <c r="O13" s="35"/>
    </row>
    <row r="14" spans="1:15" s="3" customFormat="1" x14ac:dyDescent="0.35">
      <c r="A14" s="31" t="s">
        <v>11</v>
      </c>
      <c r="B14" s="37">
        <v>16.033333333333335</v>
      </c>
      <c r="C14" s="38"/>
      <c r="D14" s="38"/>
      <c r="E14" s="43">
        <v>0.13645704379776322</v>
      </c>
      <c r="F14" s="43">
        <v>6.8341013630957348E-2</v>
      </c>
      <c r="G14" s="43">
        <v>8.3573196860585272E-2</v>
      </c>
      <c r="H14" s="43">
        <f t="shared" si="4"/>
        <v>-6.8116030166805869E-2</v>
      </c>
      <c r="I14" s="20">
        <f t="shared" si="5"/>
        <v>-0.49917562531808579</v>
      </c>
      <c r="J14" s="43">
        <f t="shared" si="6"/>
        <v>-5.2883846937177945E-2</v>
      </c>
      <c r="K14" s="20">
        <f t="shared" si="7"/>
        <v>-0.38754941090146067</v>
      </c>
      <c r="L14" s="2"/>
      <c r="M14" s="1"/>
      <c r="N14" s="35"/>
      <c r="O14" s="35"/>
    </row>
    <row r="15" spans="1:15" s="3" customFormat="1" x14ac:dyDescent="0.35">
      <c r="A15" s="31" t="s">
        <v>12</v>
      </c>
      <c r="B15" s="37">
        <v>15.583333333333334</v>
      </c>
      <c r="C15" s="38"/>
      <c r="D15" s="38"/>
      <c r="E15" s="43">
        <v>3.8980043120891789E-2</v>
      </c>
      <c r="F15" s="44">
        <v>2.0607059166481742E-2</v>
      </c>
      <c r="G15" s="44">
        <v>2.5620174879277563E-2</v>
      </c>
      <c r="H15" s="43">
        <f t="shared" si="4"/>
        <v>-1.8372983954410047E-2</v>
      </c>
      <c r="I15" s="20">
        <f t="shared" si="5"/>
        <v>-0.47134334606630646</v>
      </c>
      <c r="J15" s="43">
        <f t="shared" si="6"/>
        <v>-1.3359868241614226E-2</v>
      </c>
      <c r="K15" s="20">
        <f t="shared" si="7"/>
        <v>-0.34273610729932347</v>
      </c>
      <c r="L15" s="2"/>
      <c r="M15" s="1"/>
      <c r="N15" s="35"/>
      <c r="O15" s="35"/>
    </row>
    <row r="16" spans="1:15" x14ac:dyDescent="0.35">
      <c r="A16" s="31" t="s">
        <v>13</v>
      </c>
      <c r="B16" s="37">
        <v>11.266666666666667</v>
      </c>
      <c r="C16" s="38"/>
      <c r="D16" s="38"/>
      <c r="E16" s="43">
        <v>6.7723543411003034E-2</v>
      </c>
      <c r="F16" s="43">
        <v>2.0610550688865366E-2</v>
      </c>
      <c r="G16" s="43">
        <v>2.5623224103403057E-2</v>
      </c>
      <c r="H16" s="43">
        <f t="shared" si="4"/>
        <v>-4.7112992722137668E-2</v>
      </c>
      <c r="I16" s="20">
        <f t="shared" si="5"/>
        <v>-0.69566638644727541</v>
      </c>
      <c r="J16" s="43">
        <f t="shared" si="6"/>
        <v>-4.2100319307599977E-2</v>
      </c>
      <c r="K16" s="20">
        <f t="shared" si="7"/>
        <v>-0.6216496832143007</v>
      </c>
      <c r="N16" s="35"/>
      <c r="O16" s="35"/>
    </row>
    <row r="17" spans="1:15" x14ac:dyDescent="0.35">
      <c r="A17" s="31" t="s">
        <v>14</v>
      </c>
      <c r="B17" s="37">
        <v>13.480555555555556</v>
      </c>
      <c r="C17" s="38"/>
      <c r="D17" s="38"/>
      <c r="E17" s="43">
        <v>3.3686580867696792E-3</v>
      </c>
      <c r="F17" s="43">
        <v>6.4289910078336029E-3</v>
      </c>
      <c r="G17" s="43">
        <v>7.8602627285556826E-3</v>
      </c>
      <c r="H17" s="43">
        <f t="shared" si="4"/>
        <v>3.0603329210639237E-3</v>
      </c>
      <c r="I17" s="20">
        <f t="shared" si="5"/>
        <v>0.90847240718293887</v>
      </c>
      <c r="J17" s="43">
        <f t="shared" si="6"/>
        <v>4.4916046417860034E-3</v>
      </c>
      <c r="K17" s="20">
        <f t="shared" si="7"/>
        <v>1.3333513007528635</v>
      </c>
      <c r="N17" s="35"/>
      <c r="O17" s="35"/>
    </row>
    <row r="18" spans="1:15" x14ac:dyDescent="0.35">
      <c r="A18" s="31" t="s">
        <v>15</v>
      </c>
      <c r="B18" s="37">
        <v>14.297222222222222</v>
      </c>
      <c r="C18" s="38">
        <v>3.2737025632880515E-3</v>
      </c>
      <c r="D18" s="38">
        <v>3.4036539141813612E-3</v>
      </c>
      <c r="E18" s="42">
        <f>AVERAGE(C18,D18)</f>
        <v>3.3386782387347064E-3</v>
      </c>
      <c r="F18" s="43">
        <v>6.4341204282769727E-3</v>
      </c>
      <c r="G18" s="43">
        <v>7.8664511243244969E-3</v>
      </c>
      <c r="H18" s="43">
        <f t="shared" si="4"/>
        <v>3.0954421895422663E-3</v>
      </c>
      <c r="I18" s="20">
        <f t="shared" si="5"/>
        <v>0.92714600455639551</v>
      </c>
      <c r="J18" s="43">
        <f t="shared" si="6"/>
        <v>4.5277728855897901E-3</v>
      </c>
      <c r="K18" s="20">
        <f t="shared" si="7"/>
        <v>1.3561573059240737</v>
      </c>
      <c r="N18" s="35"/>
      <c r="O18" s="35"/>
    </row>
    <row r="19" spans="1:15" x14ac:dyDescent="0.35">
      <c r="A19" s="31" t="s">
        <v>16</v>
      </c>
      <c r="B19" s="37">
        <v>13.094444444444445</v>
      </c>
      <c r="C19" s="38"/>
      <c r="D19" s="38"/>
      <c r="E19" s="43">
        <v>2.3198492240486715E-2</v>
      </c>
      <c r="F19" s="43">
        <v>1.8695945541104736E-2</v>
      </c>
      <c r="G19" s="43">
        <v>2.3727634966070426E-2</v>
      </c>
      <c r="H19" s="43">
        <f t="shared" si="4"/>
        <v>-4.502546699381979E-3</v>
      </c>
      <c r="I19" s="20">
        <f t="shared" si="5"/>
        <v>-0.19408790246824736</v>
      </c>
      <c r="J19" s="43">
        <f t="shared" si="6"/>
        <v>5.2914272558371098E-4</v>
      </c>
      <c r="K19" s="20">
        <f t="shared" si="7"/>
        <v>2.2809358474609631E-2</v>
      </c>
      <c r="N19" s="35"/>
      <c r="O19" s="35"/>
    </row>
    <row r="20" spans="1:15" x14ac:dyDescent="0.35">
      <c r="N20" s="35"/>
      <c r="O20" s="35"/>
    </row>
    <row r="21" spans="1:15" ht="37" x14ac:dyDescent="0.35">
      <c r="A21" s="14" t="s">
        <v>18</v>
      </c>
      <c r="B21" s="14"/>
      <c r="C21" s="14"/>
      <c r="D21" s="14"/>
      <c r="E21" s="15"/>
      <c r="F21" s="15"/>
      <c r="G21" s="15"/>
      <c r="H21" s="15" t="s">
        <v>1</v>
      </c>
      <c r="I21" s="15"/>
      <c r="J21" s="15" t="s">
        <v>2</v>
      </c>
      <c r="K21" s="15"/>
      <c r="N21" s="35"/>
      <c r="O21" s="35"/>
    </row>
    <row r="22" spans="1:15" ht="42" customHeight="1" x14ac:dyDescent="0.35">
      <c r="A22" s="29" t="s">
        <v>3</v>
      </c>
      <c r="B22" s="16" t="s">
        <v>4</v>
      </c>
      <c r="C22" s="16" t="s">
        <v>40</v>
      </c>
      <c r="D22" s="16" t="s">
        <v>41</v>
      </c>
      <c r="E22" s="16" t="s">
        <v>5</v>
      </c>
      <c r="F22" s="16" t="s">
        <v>6</v>
      </c>
      <c r="G22" s="16" t="s">
        <v>7</v>
      </c>
      <c r="H22" s="16" t="s">
        <v>8</v>
      </c>
      <c r="I22" s="16" t="s">
        <v>9</v>
      </c>
      <c r="J22" s="16" t="s">
        <v>8</v>
      </c>
      <c r="K22" s="16" t="s">
        <v>9</v>
      </c>
      <c r="N22" s="35"/>
      <c r="O22" s="35"/>
    </row>
    <row r="23" spans="1:15" s="3" customFormat="1" x14ac:dyDescent="0.35">
      <c r="A23" s="31" t="s">
        <v>10</v>
      </c>
      <c r="B23" s="37">
        <v>14.497222222222222</v>
      </c>
      <c r="C23" s="38">
        <v>0.12435694706697277</v>
      </c>
      <c r="D23" s="38">
        <v>0.12447843279769591</v>
      </c>
      <c r="E23" s="42">
        <f>AVERAGE(C23,D23)</f>
        <v>0.12441768993233435</v>
      </c>
      <c r="F23" s="43">
        <v>4.1766621958229548E-2</v>
      </c>
      <c r="G23" s="43">
        <v>5.1078750718528458E-2</v>
      </c>
      <c r="H23" s="43">
        <f t="shared" ref="H23:H29" si="8">F23-E23</f>
        <v>-8.2651067974104792E-2</v>
      </c>
      <c r="I23" s="20">
        <f t="shared" ref="I23:I29" si="9">F23/E23-1</f>
        <v>-0.6643031872642492</v>
      </c>
      <c r="J23" s="43">
        <f t="shared" ref="J23:J29" si="10">G23-E23</f>
        <v>-7.3338939213805882E-2</v>
      </c>
      <c r="K23" s="20">
        <f t="shared" ref="K23:K29" si="11">G23/E23-1</f>
        <v>-0.58945748995735192</v>
      </c>
      <c r="L23" s="2"/>
      <c r="M23" s="1"/>
      <c r="N23" s="35"/>
      <c r="O23" s="35"/>
    </row>
    <row r="24" spans="1:15" s="3" customFormat="1" x14ac:dyDescent="0.35">
      <c r="A24" s="31" t="s">
        <v>11</v>
      </c>
      <c r="B24" s="37">
        <v>16.033333333333335</v>
      </c>
      <c r="C24" s="38"/>
      <c r="D24" s="38"/>
      <c r="E24" s="43">
        <v>8.2015187997777378E-2</v>
      </c>
      <c r="F24" s="43">
        <v>3.973596673596673E-2</v>
      </c>
      <c r="G24" s="43">
        <v>4.8592515592515588E-2</v>
      </c>
      <c r="H24" s="43">
        <f t="shared" si="8"/>
        <v>-4.2279221261810648E-2</v>
      </c>
      <c r="I24" s="20">
        <f t="shared" si="9"/>
        <v>-0.51550477776087544</v>
      </c>
      <c r="J24" s="43">
        <f t="shared" si="10"/>
        <v>-3.342267240526179E-2</v>
      </c>
      <c r="K24" s="20">
        <f t="shared" si="11"/>
        <v>-0.40751808562784186</v>
      </c>
      <c r="L24" s="2"/>
      <c r="M24" s="1"/>
      <c r="N24" s="35"/>
      <c r="O24" s="35"/>
    </row>
    <row r="25" spans="1:15" s="3" customFormat="1" x14ac:dyDescent="0.35">
      <c r="A25" s="31" t="s">
        <v>12</v>
      </c>
      <c r="B25" s="37">
        <v>15.583333333333334</v>
      </c>
      <c r="C25" s="38"/>
      <c r="D25" s="38"/>
      <c r="E25" s="43">
        <v>2.5276526864327849E-2</v>
      </c>
      <c r="F25" s="43">
        <v>1.2160427807486631E-2</v>
      </c>
      <c r="G25" s="43">
        <v>1.5118716577540107E-2</v>
      </c>
      <c r="H25" s="43">
        <f t="shared" si="8"/>
        <v>-1.3116099056841218E-2</v>
      </c>
      <c r="I25" s="20">
        <f t="shared" si="9"/>
        <v>-0.51890432286215926</v>
      </c>
      <c r="J25" s="43">
        <f t="shared" si="10"/>
        <v>-1.0157810286787743E-2</v>
      </c>
      <c r="K25" s="20">
        <f t="shared" si="11"/>
        <v>-0.4018673269990749</v>
      </c>
      <c r="L25" s="2"/>
      <c r="M25" s="1"/>
      <c r="N25" s="35"/>
      <c r="O25" s="35"/>
    </row>
    <row r="26" spans="1:15" x14ac:dyDescent="0.35">
      <c r="A26" s="31" t="s">
        <v>13</v>
      </c>
      <c r="B26" s="37">
        <v>11.266666666666667</v>
      </c>
      <c r="C26" s="38"/>
      <c r="D26" s="38"/>
      <c r="E26" s="43">
        <v>4.0711120006456263E-2</v>
      </c>
      <c r="F26" s="43">
        <v>1.4050295857988164E-2</v>
      </c>
      <c r="G26" s="43">
        <v>1.7467455621301774E-2</v>
      </c>
      <c r="H26" s="43">
        <f t="shared" si="8"/>
        <v>-2.6660824148468099E-2</v>
      </c>
      <c r="I26" s="20">
        <f t="shared" si="9"/>
        <v>-0.65487817933380443</v>
      </c>
      <c r="J26" s="43">
        <f t="shared" si="10"/>
        <v>-2.3243664385154489E-2</v>
      </c>
      <c r="K26" s="20">
        <f t="shared" si="11"/>
        <v>-0.5709414130947108</v>
      </c>
      <c r="N26" s="35"/>
      <c r="O26" s="35"/>
    </row>
    <row r="27" spans="1:15" x14ac:dyDescent="0.35">
      <c r="A27" s="31" t="s">
        <v>14</v>
      </c>
      <c r="B27" s="37">
        <v>13.480555555555556</v>
      </c>
      <c r="C27" s="38"/>
      <c r="D27" s="38"/>
      <c r="E27" s="43">
        <v>2.0386031078513671E-3</v>
      </c>
      <c r="F27" s="43">
        <v>4.0651143622501542E-3</v>
      </c>
      <c r="G27" s="43">
        <v>4.9701215742839486E-3</v>
      </c>
      <c r="H27" s="43">
        <f t="shared" si="8"/>
        <v>2.0265112543987871E-3</v>
      </c>
      <c r="I27" s="20">
        <f t="shared" si="9"/>
        <v>0.99406855929630922</v>
      </c>
      <c r="J27" s="43">
        <f t="shared" si="10"/>
        <v>2.9315184664325815E-3</v>
      </c>
      <c r="K27" s="20">
        <f t="shared" si="11"/>
        <v>1.43800353052651</v>
      </c>
      <c r="N27" s="35"/>
      <c r="O27" s="35"/>
    </row>
    <row r="28" spans="1:15" x14ac:dyDescent="0.35">
      <c r="A28" s="31" t="s">
        <v>15</v>
      </c>
      <c r="B28" s="37">
        <v>14.297222222222222</v>
      </c>
      <c r="C28" s="38">
        <v>1.9674249017233442E-3</v>
      </c>
      <c r="D28" s="38">
        <v>2.0455228714739296E-3</v>
      </c>
      <c r="E28" s="42">
        <f>AVERAGE(C28,D28)</f>
        <v>2.0064738865986369E-3</v>
      </c>
      <c r="F28" s="43">
        <v>3.9588109578395179E-3</v>
      </c>
      <c r="G28" s="43">
        <v>4.8401010297260535E-3</v>
      </c>
      <c r="H28" s="43">
        <f t="shared" si="8"/>
        <v>1.952337071240881E-3</v>
      </c>
      <c r="I28" s="20">
        <f t="shared" si="9"/>
        <v>0.97301892851965888</v>
      </c>
      <c r="J28" s="43">
        <f t="shared" si="10"/>
        <v>2.8336271431274166E-3</v>
      </c>
      <c r="K28" s="20">
        <f t="shared" si="11"/>
        <v>1.4122422235611376</v>
      </c>
      <c r="N28" s="35"/>
      <c r="O28" s="35"/>
    </row>
    <row r="29" spans="1:15" x14ac:dyDescent="0.35">
      <c r="A29" s="31" t="s">
        <v>16</v>
      </c>
      <c r="B29" s="37">
        <v>13.094444444444445</v>
      </c>
      <c r="C29" s="38"/>
      <c r="D29" s="38"/>
      <c r="E29" s="43">
        <v>1.6146109999365006E-2</v>
      </c>
      <c r="F29" s="43">
        <v>1.1974543911752226E-2</v>
      </c>
      <c r="G29" s="43">
        <v>1.5197284683920238E-2</v>
      </c>
      <c r="H29" s="43">
        <f t="shared" si="8"/>
        <v>-4.1715660876127797E-3</v>
      </c>
      <c r="I29" s="20">
        <f t="shared" si="9"/>
        <v>-0.25836353696195791</v>
      </c>
      <c r="J29" s="43">
        <f t="shared" si="10"/>
        <v>-9.4882531544476789E-4</v>
      </c>
      <c r="K29" s="20">
        <f t="shared" si="11"/>
        <v>-5.8764948057586808E-2</v>
      </c>
      <c r="N29" s="35"/>
      <c r="O29" s="3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277C6-75A8-4D13-9D00-129ACBB29296}">
  <dimension ref="A1:M29"/>
  <sheetViews>
    <sheetView workbookViewId="0">
      <selection activeCell="J15" sqref="J15"/>
    </sheetView>
  </sheetViews>
  <sheetFormatPr defaultRowHeight="14.5" x14ac:dyDescent="0.35"/>
  <cols>
    <col min="1" max="1" width="13.7265625" style="39" customWidth="1"/>
    <col min="2" max="2" width="14.7265625" style="39" customWidth="1"/>
    <col min="3" max="4" width="14.7265625" style="39" hidden="1" customWidth="1"/>
    <col min="5" max="11" width="14.7265625" style="39" customWidth="1"/>
    <col min="12" max="12" width="8.7265625" style="2"/>
    <col min="13" max="16384" width="8.7265625" style="1"/>
  </cols>
  <sheetData>
    <row r="1" spans="1:13" ht="36" customHeight="1" x14ac:dyDescent="0.35">
      <c r="A1" s="14" t="s">
        <v>19</v>
      </c>
      <c r="B1" s="14"/>
      <c r="C1" s="33"/>
      <c r="D1" s="33"/>
      <c r="E1" s="15"/>
      <c r="F1" s="15"/>
      <c r="G1" s="15"/>
      <c r="H1" s="15" t="s">
        <v>1</v>
      </c>
      <c r="I1" s="15"/>
      <c r="J1" s="15" t="s">
        <v>2</v>
      </c>
      <c r="K1" s="15"/>
      <c r="L1" s="34"/>
      <c r="M1" s="35"/>
    </row>
    <row r="2" spans="1:13" ht="42" customHeight="1" x14ac:dyDescent="0.35">
      <c r="A2" s="29" t="s">
        <v>3</v>
      </c>
      <c r="B2" s="16" t="s">
        <v>4</v>
      </c>
      <c r="C2" s="16" t="s">
        <v>40</v>
      </c>
      <c r="D2" s="16" t="s">
        <v>41</v>
      </c>
      <c r="E2" s="16" t="s">
        <v>5</v>
      </c>
      <c r="F2" s="16" t="s">
        <v>6</v>
      </c>
      <c r="G2" s="16" t="s">
        <v>7</v>
      </c>
      <c r="H2" s="16" t="s">
        <v>8</v>
      </c>
      <c r="I2" s="16" t="s">
        <v>9</v>
      </c>
      <c r="J2" s="16" t="s">
        <v>8</v>
      </c>
      <c r="K2" s="16" t="s">
        <v>9</v>
      </c>
      <c r="M2" s="36"/>
    </row>
    <row r="3" spans="1:13" x14ac:dyDescent="0.35">
      <c r="A3" s="31" t="s">
        <v>10</v>
      </c>
      <c r="B3" s="37">
        <v>14.497222222222222</v>
      </c>
      <c r="C3" s="19">
        <v>3412302000</v>
      </c>
      <c r="D3" s="19">
        <v>3416053234</v>
      </c>
      <c r="E3" s="32">
        <f>AVERAGE(C3,D3)</f>
        <v>3414177617</v>
      </c>
      <c r="F3" s="19">
        <v>1578485113.0650003</v>
      </c>
      <c r="G3" s="19">
        <v>1930418210.1150002</v>
      </c>
      <c r="H3" s="19">
        <f t="shared" ref="H3:H9" si="0">F3-E3</f>
        <v>-1835692503.9349997</v>
      </c>
      <c r="I3" s="20">
        <f t="shared" ref="I3:I9" si="1">F3/E3-1</f>
        <v>-0.53766754687707263</v>
      </c>
      <c r="J3" s="19">
        <f t="shared" ref="J3:J9" si="2">G3-E3</f>
        <v>-1483759406.8849998</v>
      </c>
      <c r="K3" s="20">
        <f t="shared" ref="K3:K9" si="3">G3/E3-1</f>
        <v>-0.43458764403381056</v>
      </c>
    </row>
    <row r="4" spans="1:13" x14ac:dyDescent="0.35">
      <c r="A4" s="31" t="s">
        <v>11</v>
      </c>
      <c r="B4" s="37">
        <v>16.033333333333335</v>
      </c>
      <c r="C4" s="19"/>
      <c r="D4" s="19"/>
      <c r="E4" s="19">
        <v>1111519536.5999999</v>
      </c>
      <c r="F4" s="19">
        <v>723356561.25600004</v>
      </c>
      <c r="G4" s="19">
        <v>884581850.37599993</v>
      </c>
      <c r="H4" s="19">
        <f t="shared" si="0"/>
        <v>-388162975.34399986</v>
      </c>
      <c r="I4" s="20">
        <f t="shared" si="1"/>
        <v>-0.34921831111609802</v>
      </c>
      <c r="J4" s="19">
        <f t="shared" si="2"/>
        <v>-226937686.22399998</v>
      </c>
      <c r="K4" s="20">
        <f t="shared" si="3"/>
        <v>-0.20416886860862038</v>
      </c>
    </row>
    <row r="5" spans="1:13" x14ac:dyDescent="0.35">
      <c r="A5" s="31" t="s">
        <v>12</v>
      </c>
      <c r="B5" s="37">
        <v>15.583333333333334</v>
      </c>
      <c r="C5" s="19"/>
      <c r="D5" s="19"/>
      <c r="E5" s="19">
        <v>1014683358.5899998</v>
      </c>
      <c r="F5" s="19">
        <v>668979013.26999986</v>
      </c>
      <c r="G5" s="19">
        <v>831722720.45600009</v>
      </c>
      <c r="H5" s="19">
        <f t="shared" si="0"/>
        <v>-345704345.31999993</v>
      </c>
      <c r="I5" s="20">
        <f t="shared" si="1"/>
        <v>-0.34070170008542311</v>
      </c>
      <c r="J5" s="19">
        <f t="shared" si="2"/>
        <v>-182960638.13399971</v>
      </c>
      <c r="K5" s="20">
        <f t="shared" si="3"/>
        <v>-0.18031303715105873</v>
      </c>
    </row>
    <row r="6" spans="1:13" x14ac:dyDescent="0.35">
      <c r="A6" s="31" t="s">
        <v>13</v>
      </c>
      <c r="B6" s="37">
        <v>11.266666666666667</v>
      </c>
      <c r="C6" s="19"/>
      <c r="D6" s="19"/>
      <c r="E6" s="19">
        <v>1465818131.1400001</v>
      </c>
      <c r="F6" s="19">
        <v>476494172.81399995</v>
      </c>
      <c r="G6" s="19">
        <v>592381890.14399993</v>
      </c>
      <c r="H6" s="19">
        <f t="shared" si="0"/>
        <v>-989323958.32600021</v>
      </c>
      <c r="I6" s="20">
        <f t="shared" si="1"/>
        <v>-0.67492954092236557</v>
      </c>
      <c r="J6" s="19">
        <f t="shared" si="2"/>
        <v>-873436240.99600017</v>
      </c>
      <c r="K6" s="20">
        <f t="shared" si="3"/>
        <v>-0.59586944822186694</v>
      </c>
    </row>
    <row r="7" spans="1:13" x14ac:dyDescent="0.35">
      <c r="A7" s="31" t="s">
        <v>14</v>
      </c>
      <c r="B7" s="37">
        <v>13.480555555555556</v>
      </c>
      <c r="C7" s="19"/>
      <c r="D7" s="19"/>
      <c r="E7" s="19">
        <v>68118667.59881793</v>
      </c>
      <c r="F7" s="19">
        <v>155790563.47119999</v>
      </c>
      <c r="G7" s="19">
        <v>190473864.09799999</v>
      </c>
      <c r="H7" s="19">
        <f t="shared" si="0"/>
        <v>87671895.87238206</v>
      </c>
      <c r="I7" s="20">
        <f t="shared" si="1"/>
        <v>1.2870465463112413</v>
      </c>
      <c r="J7" s="19">
        <f t="shared" si="2"/>
        <v>122355196.49918206</v>
      </c>
      <c r="K7" s="20">
        <f t="shared" si="3"/>
        <v>1.7962065438476853</v>
      </c>
      <c r="L7" s="3"/>
    </row>
    <row r="8" spans="1:13" x14ac:dyDescent="0.35">
      <c r="A8" s="31" t="s">
        <v>15</v>
      </c>
      <c r="B8" s="37">
        <v>14.297222222222222</v>
      </c>
      <c r="C8" s="19">
        <v>94500167</v>
      </c>
      <c r="D8" s="19">
        <v>98251401</v>
      </c>
      <c r="E8" s="32">
        <f>AVERAGE(C8,D8)</f>
        <v>96375784</v>
      </c>
      <c r="F8" s="19">
        <v>228768296.81999996</v>
      </c>
      <c r="G8" s="19">
        <v>279695514.84000003</v>
      </c>
      <c r="H8" s="19">
        <f t="shared" si="0"/>
        <v>132392512.81999996</v>
      </c>
      <c r="I8" s="20">
        <f t="shared" si="1"/>
        <v>1.3737113964229848</v>
      </c>
      <c r="J8" s="19">
        <f t="shared" si="2"/>
        <v>183319730.84000003</v>
      </c>
      <c r="K8" s="20">
        <f t="shared" si="3"/>
        <v>1.9021347814924132</v>
      </c>
      <c r="L8" s="3"/>
    </row>
    <row r="9" spans="1:13" x14ac:dyDescent="0.35">
      <c r="A9" s="31" t="s">
        <v>16</v>
      </c>
      <c r="B9" s="37">
        <v>13.094444444444445</v>
      </c>
      <c r="C9" s="38"/>
      <c r="D9" s="38"/>
      <c r="E9" s="19">
        <v>1054987344.869773</v>
      </c>
      <c r="F9" s="19">
        <v>1189147077.1040001</v>
      </c>
      <c r="G9" s="19">
        <v>1509185384.845</v>
      </c>
      <c r="H9" s="19">
        <f t="shared" si="0"/>
        <v>134159732.23422706</v>
      </c>
      <c r="I9" s="20">
        <f t="shared" si="1"/>
        <v>0.12716714838962129</v>
      </c>
      <c r="J9" s="19">
        <f t="shared" si="2"/>
        <v>454198039.975227</v>
      </c>
      <c r="K9" s="20">
        <f t="shared" si="3"/>
        <v>0.43052463347917502</v>
      </c>
      <c r="L9" s="3"/>
    </row>
    <row r="11" spans="1:13" ht="37" x14ac:dyDescent="0.35">
      <c r="A11" s="14" t="s">
        <v>17</v>
      </c>
      <c r="B11" s="14"/>
      <c r="C11" s="14"/>
      <c r="D11" s="14"/>
      <c r="E11" s="15"/>
      <c r="F11" s="15"/>
      <c r="G11" s="15"/>
      <c r="H11" s="15" t="s">
        <v>1</v>
      </c>
      <c r="I11" s="15"/>
      <c r="J11" s="15" t="s">
        <v>2</v>
      </c>
      <c r="K11" s="15"/>
    </row>
    <row r="12" spans="1:13" ht="42" customHeight="1" x14ac:dyDescent="0.35">
      <c r="A12" s="29" t="s">
        <v>3</v>
      </c>
      <c r="B12" s="16" t="s">
        <v>4</v>
      </c>
      <c r="C12" s="16" t="s">
        <v>40</v>
      </c>
      <c r="D12" s="16" t="s">
        <v>41</v>
      </c>
      <c r="E12" s="16" t="s">
        <v>5</v>
      </c>
      <c r="F12" s="16" t="s">
        <v>6</v>
      </c>
      <c r="G12" s="16" t="s">
        <v>7</v>
      </c>
      <c r="H12" s="16" t="s">
        <v>8</v>
      </c>
      <c r="I12" s="16" t="s">
        <v>9</v>
      </c>
      <c r="J12" s="16" t="s">
        <v>8</v>
      </c>
      <c r="K12" s="16" t="s">
        <v>9</v>
      </c>
    </row>
    <row r="13" spans="1:13" x14ac:dyDescent="0.35">
      <c r="A13" s="31" t="s">
        <v>10</v>
      </c>
      <c r="B13" s="37">
        <v>14.497222222222222</v>
      </c>
      <c r="C13" s="19">
        <v>403384857.61222023</v>
      </c>
      <c r="D13" s="19">
        <v>403800982.74955201</v>
      </c>
      <c r="E13" s="32">
        <f>AVERAGE(C13,D13)</f>
        <v>403592920.18088615</v>
      </c>
      <c r="F13" s="19">
        <v>178151697.70038539</v>
      </c>
      <c r="G13" s="19">
        <v>217871729.39246139</v>
      </c>
      <c r="H13" s="19">
        <f t="shared" ref="H13:H19" si="4">F13-E13</f>
        <v>-225441222.48050076</v>
      </c>
      <c r="I13" s="20">
        <f t="shared" ref="I13:I19" si="5">F13/E13-1</f>
        <v>-0.55858567186822894</v>
      </c>
      <c r="J13" s="19">
        <f t="shared" ref="J13:J19" si="6">G13-E13</f>
        <v>-185721190.78842476</v>
      </c>
      <c r="K13" s="20">
        <f t="shared" ref="K13:K19" si="7">G13/E13-1</f>
        <v>-0.46016959540614943</v>
      </c>
    </row>
    <row r="14" spans="1:13" x14ac:dyDescent="0.35">
      <c r="A14" s="31" t="s">
        <v>11</v>
      </c>
      <c r="B14" s="37">
        <v>16.033333333333335</v>
      </c>
      <c r="C14" s="19"/>
      <c r="D14" s="19"/>
      <c r="E14" s="19">
        <v>123312739.90885827</v>
      </c>
      <c r="F14" s="19">
        <v>77593659.728203937</v>
      </c>
      <c r="G14" s="19">
        <v>94888118.496693939</v>
      </c>
      <c r="H14" s="19">
        <f t="shared" si="4"/>
        <v>-45719080.180654332</v>
      </c>
      <c r="I14" s="20">
        <f t="shared" si="5"/>
        <v>-0.370757151405814</v>
      </c>
      <c r="J14" s="19">
        <f t="shared" si="6"/>
        <v>-28424621.41216433</v>
      </c>
      <c r="K14" s="20">
        <f t="shared" si="7"/>
        <v>-0.23050839218375385</v>
      </c>
    </row>
    <row r="15" spans="1:13" x14ac:dyDescent="0.35">
      <c r="A15" s="31" t="s">
        <v>12</v>
      </c>
      <c r="B15" s="37">
        <v>15.583333333333334</v>
      </c>
      <c r="C15" s="19"/>
      <c r="D15" s="19"/>
      <c r="E15" s="19">
        <v>123921612.78659542</v>
      </c>
      <c r="F15" s="19">
        <v>72747705.053242564</v>
      </c>
      <c r="G15" s="19">
        <v>90445167.865667269</v>
      </c>
      <c r="H15" s="19">
        <f t="shared" si="4"/>
        <v>-51173907.733352855</v>
      </c>
      <c r="I15" s="20">
        <f t="shared" si="5"/>
        <v>-0.41295385512355376</v>
      </c>
      <c r="J15" s="19">
        <f t="shared" si="6"/>
        <v>-33476444.92092815</v>
      </c>
      <c r="K15" s="20">
        <f t="shared" si="7"/>
        <v>-0.27014210167339991</v>
      </c>
    </row>
    <row r="16" spans="1:13" x14ac:dyDescent="0.35">
      <c r="A16" s="31" t="s">
        <v>13</v>
      </c>
      <c r="B16" s="37">
        <v>11.266666666666667</v>
      </c>
      <c r="C16" s="19"/>
      <c r="D16" s="19"/>
      <c r="E16" s="19">
        <v>162648323.20616862</v>
      </c>
      <c r="F16" s="19">
        <v>62039212.266152374</v>
      </c>
      <c r="G16" s="19">
        <v>77127713.038400412</v>
      </c>
      <c r="H16" s="19">
        <f t="shared" si="4"/>
        <v>-100609110.94001624</v>
      </c>
      <c r="I16" s="20">
        <f t="shared" si="5"/>
        <v>-0.61856838703763861</v>
      </c>
      <c r="J16" s="19">
        <f t="shared" si="6"/>
        <v>-85520610.16776821</v>
      </c>
      <c r="K16" s="20">
        <f t="shared" si="7"/>
        <v>-0.52580074901457541</v>
      </c>
    </row>
    <row r="17" spans="1:11" s="2" customFormat="1" ht="13" x14ac:dyDescent="0.35">
      <c r="A17" s="31" t="s">
        <v>14</v>
      </c>
      <c r="B17" s="37">
        <v>13.480555555555556</v>
      </c>
      <c r="C17" s="19"/>
      <c r="D17" s="19"/>
      <c r="E17" s="19">
        <v>7616238.5572349979</v>
      </c>
      <c r="F17" s="19">
        <v>18276936.709154651</v>
      </c>
      <c r="G17" s="19">
        <v>22345889.772141639</v>
      </c>
      <c r="H17" s="19">
        <f t="shared" si="4"/>
        <v>10660698.151919652</v>
      </c>
      <c r="I17" s="20">
        <f t="shared" si="5"/>
        <v>1.3997326989964867</v>
      </c>
      <c r="J17" s="19">
        <f t="shared" si="6"/>
        <v>14729651.21490664</v>
      </c>
      <c r="K17" s="20">
        <f t="shared" si="7"/>
        <v>1.9339797597219825</v>
      </c>
    </row>
    <row r="18" spans="1:11" s="2" customFormat="1" ht="13" x14ac:dyDescent="0.35">
      <c r="A18" s="31" t="s">
        <v>15</v>
      </c>
      <c r="B18" s="37">
        <v>14.297222222222222</v>
      </c>
      <c r="C18" s="19">
        <v>10482922.411864826</v>
      </c>
      <c r="D18" s="19">
        <v>10899047.549196588</v>
      </c>
      <c r="E18" s="32">
        <f>AVERAGE(C18,D18)</f>
        <v>10690984.980530707</v>
      </c>
      <c r="F18" s="19">
        <v>26005702.683952156</v>
      </c>
      <c r="G18" s="19">
        <v>31794958.051757757</v>
      </c>
      <c r="H18" s="19">
        <f t="shared" si="4"/>
        <v>15314717.703421449</v>
      </c>
      <c r="I18" s="20">
        <f t="shared" si="5"/>
        <v>1.4324889363618971</v>
      </c>
      <c r="J18" s="19">
        <f t="shared" si="6"/>
        <v>21103973.071227051</v>
      </c>
      <c r="K18" s="20">
        <f t="shared" si="7"/>
        <v>1.9739970741385733</v>
      </c>
    </row>
    <row r="19" spans="1:11" s="2" customFormat="1" ht="13" x14ac:dyDescent="0.35">
      <c r="A19" s="31" t="s">
        <v>16</v>
      </c>
      <c r="B19" s="37">
        <v>13.094444444444445</v>
      </c>
      <c r="C19" s="19"/>
      <c r="D19" s="19"/>
      <c r="E19" s="19">
        <v>142455415.28153858</v>
      </c>
      <c r="F19" s="19">
        <v>141787174.70599654</v>
      </c>
      <c r="G19" s="19">
        <v>179946733.20467678</v>
      </c>
      <c r="H19" s="19">
        <f t="shared" si="4"/>
        <v>-668240.57554203272</v>
      </c>
      <c r="I19" s="20">
        <f t="shared" si="5"/>
        <v>-4.6908752062627679E-3</v>
      </c>
      <c r="J19" s="19">
        <f t="shared" si="6"/>
        <v>37491317.923138201</v>
      </c>
      <c r="K19" s="20">
        <f t="shared" si="7"/>
        <v>0.26317931016552132</v>
      </c>
    </row>
    <row r="21" spans="1:11" s="2" customFormat="1" ht="37" x14ac:dyDescent="0.35">
      <c r="A21" s="14" t="s">
        <v>18</v>
      </c>
      <c r="B21" s="14"/>
      <c r="C21" s="14"/>
      <c r="D21" s="14"/>
      <c r="E21" s="15"/>
      <c r="F21" s="15"/>
      <c r="G21" s="15"/>
      <c r="H21" s="15" t="s">
        <v>1</v>
      </c>
      <c r="I21" s="15"/>
      <c r="J21" s="15" t="s">
        <v>2</v>
      </c>
      <c r="K21" s="15"/>
    </row>
    <row r="22" spans="1:11" s="2" customFormat="1" ht="42" customHeight="1" x14ac:dyDescent="0.35">
      <c r="A22" s="29" t="s">
        <v>3</v>
      </c>
      <c r="B22" s="16" t="s">
        <v>4</v>
      </c>
      <c r="C22" s="16" t="s">
        <v>40</v>
      </c>
      <c r="D22" s="16" t="s">
        <v>41</v>
      </c>
      <c r="E22" s="16" t="s">
        <v>5</v>
      </c>
      <c r="F22" s="16" t="s">
        <v>6</v>
      </c>
      <c r="G22" s="16" t="s">
        <v>7</v>
      </c>
      <c r="H22" s="16" t="s">
        <v>8</v>
      </c>
      <c r="I22" s="16" t="s">
        <v>9</v>
      </c>
      <c r="J22" s="16" t="s">
        <v>8</v>
      </c>
      <c r="K22" s="16" t="s">
        <v>9</v>
      </c>
    </row>
    <row r="23" spans="1:11" s="2" customFormat="1" ht="13" x14ac:dyDescent="0.35">
      <c r="A23" s="31" t="s">
        <v>10</v>
      </c>
      <c r="B23" s="37">
        <v>14.497222222222222</v>
      </c>
      <c r="C23" s="19">
        <v>255992757.44680852</v>
      </c>
      <c r="D23" s="19">
        <v>256242839.71347517</v>
      </c>
      <c r="E23" s="32">
        <f>AVERAGE(C23,D23)</f>
        <v>256117798.58014184</v>
      </c>
      <c r="F23" s="19">
        <v>108881900.88204639</v>
      </c>
      <c r="G23" s="19">
        <v>133157799.50975285</v>
      </c>
      <c r="H23" s="19">
        <f t="shared" ref="H23:H29" si="8">F23-E23</f>
        <v>-147235897.69809544</v>
      </c>
      <c r="I23" s="20">
        <f t="shared" ref="I23:I29" si="9">F23/E23-1</f>
        <v>-0.57487569592717647</v>
      </c>
      <c r="J23" s="19">
        <f t="shared" ref="J23:J29" si="10">G23-E23</f>
        <v>-122959999.07038899</v>
      </c>
      <c r="K23" s="20">
        <f t="shared" ref="K23:K29" si="11">G23/E23-1</f>
        <v>-0.4800915818894701</v>
      </c>
    </row>
    <row r="24" spans="1:11" s="2" customFormat="1" ht="13" x14ac:dyDescent="0.35">
      <c r="A24" s="31" t="s">
        <v>11</v>
      </c>
      <c r="B24" s="37">
        <v>16.033333333333335</v>
      </c>
      <c r="C24" s="19"/>
      <c r="D24" s="19"/>
      <c r="E24" s="19">
        <v>74115027.445082426</v>
      </c>
      <c r="F24" s="19">
        <v>45115793.841330558</v>
      </c>
      <c r="G24" s="19">
        <v>55171425.179376289</v>
      </c>
      <c r="H24" s="19">
        <f t="shared" si="8"/>
        <v>-28999233.603751868</v>
      </c>
      <c r="I24" s="20">
        <f t="shared" si="9"/>
        <v>-0.39127333016559496</v>
      </c>
      <c r="J24" s="19">
        <f t="shared" si="10"/>
        <v>-18943602.265706137</v>
      </c>
      <c r="K24" s="20">
        <f t="shared" si="11"/>
        <v>-0.25559731836762689</v>
      </c>
    </row>
    <row r="25" spans="1:11" s="2" customFormat="1" ht="13" x14ac:dyDescent="0.35">
      <c r="A25" s="31" t="s">
        <v>12</v>
      </c>
      <c r="B25" s="37">
        <v>15.583333333333334</v>
      </c>
      <c r="C25" s="19"/>
      <c r="D25" s="19"/>
      <c r="E25" s="19">
        <v>80599943.702825665</v>
      </c>
      <c r="F25" s="19">
        <v>42929134.541390367</v>
      </c>
      <c r="G25" s="19">
        <v>53372580.991828881</v>
      </c>
      <c r="H25" s="19">
        <f t="shared" si="8"/>
        <v>-37670809.161435299</v>
      </c>
      <c r="I25" s="20">
        <f t="shared" si="9"/>
        <v>-0.46738009272473768</v>
      </c>
      <c r="J25" s="19">
        <f t="shared" si="10"/>
        <v>-27227362.710996784</v>
      </c>
      <c r="K25" s="20">
        <f t="shared" si="11"/>
        <v>-0.33780870631107218</v>
      </c>
    </row>
    <row r="26" spans="1:11" s="2" customFormat="1" ht="13" x14ac:dyDescent="0.35">
      <c r="A26" s="31" t="s">
        <v>13</v>
      </c>
      <c r="B26" s="37">
        <v>11.266666666666667</v>
      </c>
      <c r="C26" s="19"/>
      <c r="D26" s="19"/>
      <c r="E26" s="19">
        <v>97773906.552848861</v>
      </c>
      <c r="F26" s="19">
        <v>42292382.202426031</v>
      </c>
      <c r="G26" s="19">
        <v>52578274.273136087</v>
      </c>
      <c r="H26" s="19">
        <f t="shared" si="8"/>
        <v>-55481524.350422829</v>
      </c>
      <c r="I26" s="20">
        <f t="shared" si="9"/>
        <v>-0.5674471472655529</v>
      </c>
      <c r="J26" s="19">
        <f t="shared" si="10"/>
        <v>-45195632.279712774</v>
      </c>
      <c r="K26" s="20">
        <f t="shared" si="11"/>
        <v>-0.46224635869779407</v>
      </c>
    </row>
    <row r="27" spans="1:11" s="2" customFormat="1" ht="13" x14ac:dyDescent="0.35">
      <c r="A27" s="31" t="s">
        <v>14</v>
      </c>
      <c r="B27" s="37">
        <v>13.480555555555556</v>
      </c>
      <c r="C27" s="19"/>
      <c r="D27" s="19"/>
      <c r="E27" s="19">
        <v>4609107.0164467972</v>
      </c>
      <c r="F27" s="19">
        <v>11556687.172806922</v>
      </c>
      <c r="G27" s="19">
        <v>14129526.287920872</v>
      </c>
      <c r="H27" s="19">
        <f t="shared" si="8"/>
        <v>6947580.1563601252</v>
      </c>
      <c r="I27" s="20">
        <f t="shared" si="9"/>
        <v>1.5073592632084463</v>
      </c>
      <c r="J27" s="19">
        <f t="shared" si="10"/>
        <v>9520419.2714740746</v>
      </c>
      <c r="K27" s="20">
        <f t="shared" si="11"/>
        <v>2.065566982389889</v>
      </c>
    </row>
    <row r="28" spans="1:11" s="2" customFormat="1" ht="13" x14ac:dyDescent="0.35">
      <c r="A28" s="31" t="s">
        <v>15</v>
      </c>
      <c r="B28" s="37">
        <v>14.297222222222222</v>
      </c>
      <c r="C28" s="19">
        <v>6300011.1333333328</v>
      </c>
      <c r="D28" s="19">
        <v>6550093.4000000004</v>
      </c>
      <c r="E28" s="32">
        <f>AVERAGE(C28,D28)</f>
        <v>6425052.2666666666</v>
      </c>
      <c r="F28" s="19">
        <v>16000891.170623662</v>
      </c>
      <c r="G28" s="19">
        <v>19562927.014260735</v>
      </c>
      <c r="H28" s="19">
        <f t="shared" si="8"/>
        <v>9575838.9039569944</v>
      </c>
      <c r="I28" s="20">
        <f t="shared" si="9"/>
        <v>1.4903908180851211</v>
      </c>
      <c r="J28" s="19">
        <f t="shared" si="10"/>
        <v>13137874.74759407</v>
      </c>
      <c r="K28" s="20">
        <f t="shared" si="11"/>
        <v>2.0447887740546009</v>
      </c>
    </row>
    <row r="29" spans="1:11" s="2" customFormat="1" ht="13" x14ac:dyDescent="0.35">
      <c r="A29" s="31" t="s">
        <v>16</v>
      </c>
      <c r="B29" s="37">
        <v>13.094444444444445</v>
      </c>
      <c r="C29" s="19"/>
      <c r="D29" s="19"/>
      <c r="E29" s="19">
        <v>99148719.722788855</v>
      </c>
      <c r="F29" s="19">
        <v>90813098.80302079</v>
      </c>
      <c r="G29" s="19">
        <v>115253869.01658888</v>
      </c>
      <c r="H29" s="19">
        <f t="shared" si="8"/>
        <v>-8335620.9197680652</v>
      </c>
      <c r="I29" s="20">
        <f t="shared" si="9"/>
        <v>-8.407189667273296E-2</v>
      </c>
      <c r="J29" s="19">
        <f t="shared" si="10"/>
        <v>16105149.293800026</v>
      </c>
      <c r="K29" s="20">
        <f t="shared" si="11"/>
        <v>0.16243426378906967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B2380-636A-4DB3-BDC6-A7555E13B26E}">
  <dimension ref="A1:AC44"/>
  <sheetViews>
    <sheetView workbookViewId="0">
      <pane xSplit="2" ySplit="3" topLeftCell="C4" activePane="bottomRight" state="frozen"/>
      <selection activeCell="J15" sqref="J15"/>
      <selection pane="topRight" activeCell="J15" sqref="J15"/>
      <selection pane="bottomLeft" activeCell="J15" sqref="J15"/>
      <selection pane="bottomRight" activeCell="J15" sqref="J15"/>
    </sheetView>
  </sheetViews>
  <sheetFormatPr defaultRowHeight="13" x14ac:dyDescent="0.3"/>
  <cols>
    <col min="1" max="1" width="15.26953125" style="3" customWidth="1"/>
    <col min="2" max="2" width="13" style="3" customWidth="1"/>
    <col min="3" max="4" width="15.26953125" style="3" customWidth="1"/>
    <col min="5" max="11" width="20" style="22" customWidth="1"/>
    <col min="12" max="13" width="13" style="3" customWidth="1"/>
    <col min="14" max="20" width="20" style="22" customWidth="1"/>
    <col min="21" max="22" width="13" style="3" customWidth="1"/>
    <col min="23" max="29" width="20" style="22" customWidth="1"/>
    <col min="30" max="16384" width="8.7265625" style="3"/>
  </cols>
  <sheetData>
    <row r="1" spans="1:29" s="23" customFormat="1" ht="27.5" customHeight="1" x14ac:dyDescent="0.4">
      <c r="C1" s="24" t="s">
        <v>20</v>
      </c>
      <c r="D1" s="24"/>
      <c r="E1" s="24"/>
      <c r="F1" s="25"/>
      <c r="G1" s="25"/>
      <c r="H1" s="25"/>
      <c r="I1" s="25"/>
      <c r="J1" s="25"/>
      <c r="K1" s="25"/>
      <c r="L1" s="26" t="s">
        <v>21</v>
      </c>
      <c r="M1" s="27"/>
      <c r="N1" s="27"/>
      <c r="O1" s="26"/>
      <c r="P1" s="26"/>
      <c r="Q1" s="26"/>
      <c r="R1" s="26"/>
      <c r="S1" s="26"/>
      <c r="T1" s="26"/>
      <c r="U1" s="26" t="s">
        <v>22</v>
      </c>
      <c r="V1" s="27"/>
      <c r="W1" s="26"/>
      <c r="X1" s="26"/>
      <c r="Y1" s="26"/>
      <c r="Z1" s="26"/>
      <c r="AA1" s="26"/>
      <c r="AB1" s="26"/>
      <c r="AC1" s="26"/>
    </row>
    <row r="2" spans="1:29" ht="32.5" customHeight="1" x14ac:dyDescent="0.3">
      <c r="C2" s="15" t="s">
        <v>23</v>
      </c>
      <c r="D2" s="15"/>
      <c r="E2" s="15"/>
      <c r="F2" s="15"/>
      <c r="G2" s="15"/>
      <c r="H2" s="15" t="s">
        <v>1</v>
      </c>
      <c r="I2" s="15"/>
      <c r="J2" s="15" t="s">
        <v>2</v>
      </c>
      <c r="K2" s="15"/>
      <c r="L2" s="15" t="s">
        <v>23</v>
      </c>
      <c r="M2" s="15"/>
      <c r="N2" s="15"/>
      <c r="O2" s="15"/>
      <c r="P2" s="15"/>
      <c r="Q2" s="15" t="s">
        <v>1</v>
      </c>
      <c r="R2" s="15"/>
      <c r="S2" s="15" t="s">
        <v>2</v>
      </c>
      <c r="T2" s="15"/>
      <c r="U2" s="15" t="s">
        <v>23</v>
      </c>
      <c r="V2" s="15"/>
      <c r="W2" s="15"/>
      <c r="X2" s="15"/>
      <c r="Y2" s="15"/>
      <c r="Z2" s="15" t="s">
        <v>1</v>
      </c>
      <c r="AA2" s="15"/>
      <c r="AB2" s="15" t="s">
        <v>2</v>
      </c>
      <c r="AC2" s="15"/>
    </row>
    <row r="3" spans="1:29" s="2" customFormat="1" ht="26" x14ac:dyDescent="0.35">
      <c r="A3" s="28" t="s">
        <v>24</v>
      </c>
      <c r="B3" s="29" t="s">
        <v>3</v>
      </c>
      <c r="C3" s="16" t="s">
        <v>40</v>
      </c>
      <c r="D3" s="16" t="s">
        <v>41</v>
      </c>
      <c r="E3" s="16" t="s">
        <v>5</v>
      </c>
      <c r="F3" s="16" t="s">
        <v>25</v>
      </c>
      <c r="G3" s="16" t="s">
        <v>26</v>
      </c>
      <c r="H3" s="16" t="s">
        <v>8</v>
      </c>
      <c r="I3" s="16" t="s">
        <v>9</v>
      </c>
      <c r="J3" s="16" t="s">
        <v>8</v>
      </c>
      <c r="K3" s="16" t="s">
        <v>9</v>
      </c>
      <c r="L3" s="16" t="s">
        <v>40</v>
      </c>
      <c r="M3" s="16" t="s">
        <v>41</v>
      </c>
      <c r="N3" s="16" t="s">
        <v>5</v>
      </c>
      <c r="O3" s="16" t="s">
        <v>25</v>
      </c>
      <c r="P3" s="16" t="s">
        <v>26</v>
      </c>
      <c r="Q3" s="16" t="s">
        <v>8</v>
      </c>
      <c r="R3" s="16" t="s">
        <v>9</v>
      </c>
      <c r="S3" s="16" t="s">
        <v>8</v>
      </c>
      <c r="T3" s="16" t="s">
        <v>9</v>
      </c>
      <c r="U3" s="16" t="s">
        <v>40</v>
      </c>
      <c r="V3" s="16" t="s">
        <v>41</v>
      </c>
      <c r="W3" s="16" t="s">
        <v>5</v>
      </c>
      <c r="X3" s="16" t="s">
        <v>25</v>
      </c>
      <c r="Y3" s="16" t="s">
        <v>26</v>
      </c>
      <c r="Z3" s="16" t="s">
        <v>8</v>
      </c>
      <c r="AA3" s="16" t="s">
        <v>9</v>
      </c>
      <c r="AB3" s="16" t="s">
        <v>8</v>
      </c>
      <c r="AC3" s="16" t="s">
        <v>9</v>
      </c>
    </row>
    <row r="4" spans="1:29" s="2" customFormat="1" ht="19" customHeight="1" x14ac:dyDescent="0.35">
      <c r="A4" s="30" t="s">
        <v>27</v>
      </c>
      <c r="B4" s="31" t="s">
        <v>10</v>
      </c>
      <c r="C4" s="19">
        <v>622134000</v>
      </c>
      <c r="D4" s="19">
        <v>622134167</v>
      </c>
      <c r="E4" s="32">
        <f>AVERAGE(C4,D4)</f>
        <v>622134083.5</v>
      </c>
      <c r="F4" s="19">
        <v>350774469.57000005</v>
      </c>
      <c r="G4" s="19">
        <v>428981824.47000003</v>
      </c>
      <c r="H4" s="19">
        <f t="shared" ref="H4:H23" si="0">E4-F4</f>
        <v>271359613.92999995</v>
      </c>
      <c r="I4" s="20">
        <f>E4/F4-1</f>
        <v>0.77360138057552619</v>
      </c>
      <c r="J4" s="19">
        <f t="shared" ref="J4:J23" si="1">E4-G4</f>
        <v>193152259.02999997</v>
      </c>
      <c r="K4" s="20">
        <f t="shared" ref="K4:K23" si="2">E4/G4-1</f>
        <v>0.45025744218566</v>
      </c>
      <c r="L4" s="19">
        <v>69013448.958064929</v>
      </c>
      <c r="M4" s="19">
        <v>69013467.483408317</v>
      </c>
      <c r="N4" s="32">
        <f>AVERAGE(L4,M4)</f>
        <v>69013458.220736623</v>
      </c>
      <c r="O4" s="19">
        <v>39589266.155641198</v>
      </c>
      <c r="P4" s="19">
        <v>48415939.864991419</v>
      </c>
      <c r="Q4" s="19">
        <f t="shared" ref="Q4:Q23" si="3">N4-O4</f>
        <v>29424192.065095425</v>
      </c>
      <c r="R4" s="20">
        <f>N4/O4-1</f>
        <v>0.74323661240441252</v>
      </c>
      <c r="S4" s="19">
        <f t="shared" ref="S4:S23" si="4">N4-P4</f>
        <v>20597518.355745204</v>
      </c>
      <c r="T4" s="20">
        <f t="shared" ref="T4:T23" si="5">N4/P4-1</f>
        <v>0.42542845214162317</v>
      </c>
      <c r="U4" s="19">
        <v>41475600</v>
      </c>
      <c r="V4" s="19">
        <v>41475611.133333333</v>
      </c>
      <c r="W4" s="32">
        <f>AVERAGE(U4,V4)</f>
        <v>41475605.566666663</v>
      </c>
      <c r="X4" s="19">
        <v>24195977.973788086</v>
      </c>
      <c r="Y4" s="19">
        <v>29590622.113278408</v>
      </c>
      <c r="Z4" s="19">
        <f t="shared" ref="Z4:Z23" si="6">W4-X4</f>
        <v>17279627.592878576</v>
      </c>
      <c r="AA4" s="20">
        <f>W4/X4-1</f>
        <v>0.71415288985623526</v>
      </c>
      <c r="AB4" s="19">
        <f t="shared" ref="AB4:AB23" si="7">W4-Y4</f>
        <v>11884983.453388255</v>
      </c>
      <c r="AC4" s="20">
        <f t="shared" ref="AC4:AC23" si="8">W4/Y4-1</f>
        <v>0.40164696125314059</v>
      </c>
    </row>
    <row r="5" spans="1:29" s="2" customFormat="1" ht="19" customHeight="1" x14ac:dyDescent="0.35">
      <c r="A5" s="30" t="s">
        <v>27</v>
      </c>
      <c r="B5" s="31" t="s">
        <v>12</v>
      </c>
      <c r="C5" s="19"/>
      <c r="D5" s="19"/>
      <c r="E5" s="19">
        <v>305451850.06</v>
      </c>
      <c r="F5" s="19">
        <v>173880030.44</v>
      </c>
      <c r="G5" s="19">
        <v>216180132.83200002</v>
      </c>
      <c r="H5" s="19">
        <f t="shared" si="0"/>
        <v>131571819.62</v>
      </c>
      <c r="I5" s="20">
        <f t="shared" ref="I5:I23" si="9">E5/F5-1</f>
        <v>0.75668159987699624</v>
      </c>
      <c r="J5" s="19">
        <f t="shared" si="1"/>
        <v>89271717.227999985</v>
      </c>
      <c r="K5" s="20">
        <f t="shared" si="2"/>
        <v>0.41295060771091152</v>
      </c>
      <c r="L5" s="19"/>
      <c r="M5" s="19"/>
      <c r="N5" s="19">
        <v>37957255.802506432</v>
      </c>
      <c r="O5" s="19">
        <v>18908475.330589585</v>
      </c>
      <c r="P5" s="19">
        <v>23508373.550854385</v>
      </c>
      <c r="Q5" s="19">
        <f t="shared" si="3"/>
        <v>19048780.471916847</v>
      </c>
      <c r="R5" s="20">
        <f t="shared" ref="R5:R23" si="10">N5/O5-1</f>
        <v>1.0074202249982727</v>
      </c>
      <c r="S5" s="19">
        <f t="shared" si="4"/>
        <v>14448882.251652047</v>
      </c>
      <c r="T5" s="20">
        <f t="shared" si="5"/>
        <v>0.61462704854487549</v>
      </c>
      <c r="U5" s="19"/>
      <c r="V5" s="19"/>
      <c r="W5" s="19">
        <v>25007924.428582676</v>
      </c>
      <c r="X5" s="19">
        <v>11158076.819679143</v>
      </c>
      <c r="Y5" s="19">
        <v>13872521.892962568</v>
      </c>
      <c r="Z5" s="19">
        <f t="shared" si="6"/>
        <v>13849847.608903533</v>
      </c>
      <c r="AA5" s="20">
        <f t="shared" ref="AA5:AA23" si="11">W5/X5-1</f>
        <v>1.2412396717395779</v>
      </c>
      <c r="AB5" s="19">
        <f t="shared" si="7"/>
        <v>11135402.535620108</v>
      </c>
      <c r="AC5" s="20">
        <f t="shared" si="8"/>
        <v>0.80269489726082321</v>
      </c>
    </row>
    <row r="6" spans="1:29" s="2" customFormat="1" ht="19" customHeight="1" x14ac:dyDescent="0.35">
      <c r="A6" s="30" t="s">
        <v>27</v>
      </c>
      <c r="B6" s="31" t="s">
        <v>13</v>
      </c>
      <c r="C6" s="19"/>
      <c r="D6" s="19"/>
      <c r="E6" s="19">
        <v>488722537.48000002</v>
      </c>
      <c r="F6" s="19">
        <v>157812933.06200001</v>
      </c>
      <c r="G6" s="19">
        <v>196194473.95199999</v>
      </c>
      <c r="H6" s="19">
        <f t="shared" si="0"/>
        <v>330909604.41799998</v>
      </c>
      <c r="I6" s="20">
        <f t="shared" si="9"/>
        <v>2.0968471848121313</v>
      </c>
      <c r="J6" s="19">
        <f t="shared" si="1"/>
        <v>292528063.528</v>
      </c>
      <c r="K6" s="20">
        <f t="shared" si="2"/>
        <v>1.4910107182711401</v>
      </c>
      <c r="L6" s="19"/>
      <c r="M6" s="19"/>
      <c r="N6" s="19">
        <v>54219213.578749873</v>
      </c>
      <c r="O6" s="19">
        <v>20547134.909872826</v>
      </c>
      <c r="P6" s="19">
        <v>25544385.030088261</v>
      </c>
      <c r="Q6" s="19">
        <f t="shared" si="3"/>
        <v>33672078.66887705</v>
      </c>
      <c r="R6" s="20">
        <f t="shared" si="10"/>
        <v>1.6387724525377858</v>
      </c>
      <c r="S6" s="19">
        <f t="shared" si="4"/>
        <v>28674828.548661612</v>
      </c>
      <c r="T6" s="20">
        <f t="shared" si="5"/>
        <v>1.1225491831134731</v>
      </c>
      <c r="U6" s="19"/>
      <c r="V6" s="19"/>
      <c r="W6" s="19">
        <v>32587537.227782924</v>
      </c>
      <c r="X6" s="19">
        <v>14007065.064674556</v>
      </c>
      <c r="Y6" s="19">
        <v>17413710.705798816</v>
      </c>
      <c r="Z6" s="19">
        <f t="shared" si="6"/>
        <v>18580472.163108367</v>
      </c>
      <c r="AA6" s="20">
        <f t="shared" si="11"/>
        <v>1.326507164585665</v>
      </c>
      <c r="AB6" s="19">
        <f t="shared" si="7"/>
        <v>15173826.521984108</v>
      </c>
      <c r="AC6" s="20">
        <f t="shared" si="8"/>
        <v>0.87137237883084739</v>
      </c>
    </row>
    <row r="7" spans="1:29" s="2" customFormat="1" ht="19" customHeight="1" x14ac:dyDescent="0.35">
      <c r="A7" s="30" t="s">
        <v>27</v>
      </c>
      <c r="B7" s="31" t="s">
        <v>14</v>
      </c>
      <c r="C7" s="19"/>
      <c r="D7" s="19"/>
      <c r="E7" s="19">
        <v>42661771.689999998</v>
      </c>
      <c r="F7" s="19">
        <v>103817936.70080002</v>
      </c>
      <c r="G7" s="19">
        <v>126930689.03200001</v>
      </c>
      <c r="H7" s="19">
        <f t="shared" si="0"/>
        <v>-61156165.010800019</v>
      </c>
      <c r="I7" s="20">
        <f t="shared" si="9"/>
        <v>-0.58907128145929288</v>
      </c>
      <c r="J7" s="19">
        <f t="shared" si="1"/>
        <v>-84268917.342000008</v>
      </c>
      <c r="K7" s="20">
        <f t="shared" si="2"/>
        <v>-0.66389710782043654</v>
      </c>
      <c r="L7" s="19"/>
      <c r="M7" s="19"/>
      <c r="N7" s="19">
        <v>4742393.6300328141</v>
      </c>
      <c r="O7" s="19">
        <v>12179645.647833601</v>
      </c>
      <c r="P7" s="19">
        <v>14891172.598628674</v>
      </c>
      <c r="Q7" s="19">
        <f t="shared" si="3"/>
        <v>-7437252.0178007865</v>
      </c>
      <c r="R7" s="20">
        <f t="shared" si="10"/>
        <v>-0.61062958913945531</v>
      </c>
      <c r="S7" s="19">
        <f t="shared" si="4"/>
        <v>-10148778.968595859</v>
      </c>
      <c r="T7" s="20">
        <f t="shared" si="5"/>
        <v>-0.68152987290809186</v>
      </c>
      <c r="U7" s="19"/>
      <c r="V7" s="19"/>
      <c r="W7" s="19">
        <v>2855380.0187217239</v>
      </c>
      <c r="X7" s="19">
        <v>7701309.9551386777</v>
      </c>
      <c r="Y7" s="19">
        <v>9415835.1641294044</v>
      </c>
      <c r="Z7" s="19">
        <f t="shared" si="6"/>
        <v>-4845929.9364169538</v>
      </c>
      <c r="AA7" s="20">
        <f t="shared" si="11"/>
        <v>-0.62923450226588018</v>
      </c>
      <c r="AB7" s="19">
        <f t="shared" si="7"/>
        <v>-6560455.1454076804</v>
      </c>
      <c r="AC7" s="20">
        <f t="shared" si="8"/>
        <v>-0.69674702573388403</v>
      </c>
    </row>
    <row r="8" spans="1:29" s="2" customFormat="1" ht="19" customHeight="1" x14ac:dyDescent="0.35">
      <c r="A8" s="30" t="s">
        <v>27</v>
      </c>
      <c r="B8" s="31" t="s">
        <v>15</v>
      </c>
      <c r="C8" s="19">
        <v>27000000</v>
      </c>
      <c r="D8" s="19">
        <v>27000167</v>
      </c>
      <c r="E8" s="32">
        <f>AVERAGE(C8,D8)</f>
        <v>27000083.5</v>
      </c>
      <c r="F8" s="19">
        <v>65362370.519999996</v>
      </c>
      <c r="G8" s="19">
        <v>79913004.24000001</v>
      </c>
      <c r="H8" s="19">
        <f t="shared" si="0"/>
        <v>-38362287.019999996</v>
      </c>
      <c r="I8" s="20">
        <f t="shared" si="9"/>
        <v>-0.58691700920274392</v>
      </c>
      <c r="J8" s="19">
        <f t="shared" si="1"/>
        <v>-52912920.74000001</v>
      </c>
      <c r="K8" s="20">
        <f t="shared" si="2"/>
        <v>-0.6621315422091808</v>
      </c>
      <c r="L8" s="19">
        <v>2995115.3961489857</v>
      </c>
      <c r="M8" s="19">
        <v>2995133.9214923619</v>
      </c>
      <c r="N8" s="32">
        <f>AVERAGE(L8,M8)</f>
        <v>2995124.6588206738</v>
      </c>
      <c r="O8" s="19">
        <v>7430200.7668434735</v>
      </c>
      <c r="P8" s="19">
        <v>9084273.7290736455</v>
      </c>
      <c r="Q8" s="19">
        <f t="shared" si="3"/>
        <v>-4435076.1080227997</v>
      </c>
      <c r="R8" s="20">
        <f t="shared" si="10"/>
        <v>-0.59689855593322361</v>
      </c>
      <c r="S8" s="19">
        <f t="shared" si="4"/>
        <v>-6089149.0702529717</v>
      </c>
      <c r="T8" s="20">
        <f t="shared" si="5"/>
        <v>-0.67029563967948635</v>
      </c>
      <c r="U8" s="19">
        <v>1800000</v>
      </c>
      <c r="V8" s="19">
        <v>1800011.1333333333</v>
      </c>
      <c r="W8" s="32">
        <f>AVERAGE(U8,V8)</f>
        <v>1800005.5666666667</v>
      </c>
      <c r="X8" s="19">
        <v>4571683.191606761</v>
      </c>
      <c r="Y8" s="19">
        <v>5589407.7183602108</v>
      </c>
      <c r="Z8" s="19">
        <f t="shared" si="6"/>
        <v>-2771677.6249400945</v>
      </c>
      <c r="AA8" s="20">
        <f t="shared" si="11"/>
        <v>-0.60627071229009688</v>
      </c>
      <c r="AB8" s="19">
        <f t="shared" si="7"/>
        <v>-3789402.1516935444</v>
      </c>
      <c r="AC8" s="20">
        <f t="shared" si="8"/>
        <v>-0.67796130513900987</v>
      </c>
    </row>
    <row r="9" spans="1:29" s="2" customFormat="1" ht="19" customHeight="1" x14ac:dyDescent="0.35">
      <c r="A9" s="30" t="s">
        <v>27</v>
      </c>
      <c r="B9" s="31" t="s">
        <v>16</v>
      </c>
      <c r="C9" s="19"/>
      <c r="D9" s="19"/>
      <c r="E9" s="19">
        <v>232166349.23000002</v>
      </c>
      <c r="F9" s="19">
        <v>322291322.86400008</v>
      </c>
      <c r="G9" s="19">
        <v>409030441.64499998</v>
      </c>
      <c r="H9" s="19">
        <f t="shared" si="0"/>
        <v>-90124973.634000063</v>
      </c>
      <c r="I9" s="20">
        <f t="shared" si="9"/>
        <v>-0.27963822554425655</v>
      </c>
      <c r="J9" s="19">
        <f t="shared" si="1"/>
        <v>-176864092.41499996</v>
      </c>
      <c r="K9" s="20">
        <f t="shared" si="2"/>
        <v>-0.43239836062984616</v>
      </c>
      <c r="L9" s="19"/>
      <c r="M9" s="19"/>
      <c r="N9" s="19">
        <v>30265780.328370787</v>
      </c>
      <c r="O9" s="19">
        <v>38428195.284668028</v>
      </c>
      <c r="P9" s="19">
        <v>48770477.433985576</v>
      </c>
      <c r="Q9" s="19">
        <f t="shared" si="3"/>
        <v>-8162414.9562972412</v>
      </c>
      <c r="R9" s="20">
        <f t="shared" si="10"/>
        <v>-0.2124069292307843</v>
      </c>
      <c r="S9" s="19">
        <f t="shared" si="4"/>
        <v>-18504697.105614789</v>
      </c>
      <c r="T9" s="20">
        <f t="shared" si="5"/>
        <v>-0.37942415328335166</v>
      </c>
      <c r="U9" s="19"/>
      <c r="V9" s="19"/>
      <c r="W9" s="19">
        <v>20606701.298905935</v>
      </c>
      <c r="X9" s="19">
        <v>24612829.068952061</v>
      </c>
      <c r="Y9" s="19">
        <v>31236945.055621549</v>
      </c>
      <c r="Z9" s="19">
        <f t="shared" si="6"/>
        <v>-4006127.7700461261</v>
      </c>
      <c r="AA9" s="20">
        <f t="shared" si="11"/>
        <v>-0.16276583885676388</v>
      </c>
      <c r="AB9" s="19">
        <f t="shared" si="7"/>
        <v>-10630243.756715614</v>
      </c>
      <c r="AC9" s="20">
        <f t="shared" si="8"/>
        <v>-0.34030996750120879</v>
      </c>
    </row>
    <row r="10" spans="1:29" s="2" customFormat="1" ht="19" customHeight="1" x14ac:dyDescent="0.35">
      <c r="A10" s="30" t="s">
        <v>34</v>
      </c>
      <c r="B10" s="31" t="s">
        <v>10</v>
      </c>
      <c r="C10" s="19">
        <v>1244268000</v>
      </c>
      <c r="D10" s="19">
        <v>1248019234</v>
      </c>
      <c r="E10" s="32">
        <f>AVERAGE(C10,D10)</f>
        <v>1246143617</v>
      </c>
      <c r="F10" s="19">
        <v>701548939.1400001</v>
      </c>
      <c r="G10" s="19">
        <v>857963648.94000006</v>
      </c>
      <c r="H10" s="19">
        <f t="shared" si="0"/>
        <v>544594677.8599999</v>
      </c>
      <c r="I10" s="20">
        <f t="shared" si="9"/>
        <v>0.77627467946512185</v>
      </c>
      <c r="J10" s="19">
        <f t="shared" si="1"/>
        <v>388179968.05999994</v>
      </c>
      <c r="K10" s="20">
        <f t="shared" si="2"/>
        <v>0.4524433739583138</v>
      </c>
      <c r="L10" s="19">
        <v>138026897.91612986</v>
      </c>
      <c r="M10" s="19">
        <v>138443023.05346164</v>
      </c>
      <c r="N10" s="32">
        <f>AVERAGE(L10,M10)</f>
        <v>138234960.48479575</v>
      </c>
      <c r="O10" s="19">
        <v>79178532.311282396</v>
      </c>
      <c r="P10" s="19">
        <v>96831879.729982838</v>
      </c>
      <c r="Q10" s="19">
        <f t="shared" si="3"/>
        <v>59056428.173513353</v>
      </c>
      <c r="R10" s="20">
        <f t="shared" si="10"/>
        <v>0.74586414334303353</v>
      </c>
      <c r="S10" s="19">
        <f t="shared" si="4"/>
        <v>41403080.754812911</v>
      </c>
      <c r="T10" s="20">
        <f t="shared" si="5"/>
        <v>0.42757695988414168</v>
      </c>
      <c r="U10" s="19">
        <v>82951200</v>
      </c>
      <c r="V10" s="19">
        <v>83201282.266666666</v>
      </c>
      <c r="W10" s="32">
        <f>AVERAGE(U10,V10)</f>
        <v>83076241.133333325</v>
      </c>
      <c r="X10" s="19">
        <v>48391955.947576173</v>
      </c>
      <c r="Y10" s="19">
        <v>59181244.226556815</v>
      </c>
      <c r="Z10" s="19">
        <f t="shared" si="6"/>
        <v>34684285.185757153</v>
      </c>
      <c r="AA10" s="20">
        <f t="shared" si="11"/>
        <v>0.71673658372749438</v>
      </c>
      <c r="AB10" s="19">
        <f t="shared" si="7"/>
        <v>23894996.90677651</v>
      </c>
      <c r="AC10" s="20">
        <f t="shared" si="8"/>
        <v>0.40375962383119246</v>
      </c>
    </row>
    <row r="11" spans="1:29" s="2" customFormat="1" ht="19" customHeight="1" x14ac:dyDescent="0.35">
      <c r="A11" s="30" t="s">
        <v>34</v>
      </c>
      <c r="B11" s="31" t="s">
        <v>11</v>
      </c>
      <c r="C11" s="19"/>
      <c r="D11" s="19"/>
      <c r="E11" s="19">
        <v>637086556.5</v>
      </c>
      <c r="F11" s="19">
        <v>411909576.41400003</v>
      </c>
      <c r="G11" s="19">
        <v>503718020.69400001</v>
      </c>
      <c r="H11" s="19">
        <f t="shared" si="0"/>
        <v>225176980.08599997</v>
      </c>
      <c r="I11" s="20">
        <f t="shared" si="9"/>
        <v>0.54666604754942671</v>
      </c>
      <c r="J11" s="19">
        <f t="shared" si="1"/>
        <v>133368535.80599999</v>
      </c>
      <c r="K11" s="20">
        <f t="shared" si="2"/>
        <v>0.26476824399145138</v>
      </c>
      <c r="L11" s="19"/>
      <c r="M11" s="19"/>
      <c r="N11" s="19">
        <v>70678819.628688335</v>
      </c>
      <c r="O11" s="19">
        <v>44185085.506876528</v>
      </c>
      <c r="P11" s="19">
        <v>54033275.966736026</v>
      </c>
      <c r="Q11" s="19">
        <f t="shared" si="3"/>
        <v>26493734.121811807</v>
      </c>
      <c r="R11" s="20">
        <f t="shared" si="10"/>
        <v>0.59960807629734214</v>
      </c>
      <c r="S11" s="19">
        <f t="shared" si="4"/>
        <v>16645543.661952309</v>
      </c>
      <c r="T11" s="20">
        <f t="shared" si="5"/>
        <v>0.30806097472601213</v>
      </c>
      <c r="U11" s="19"/>
      <c r="V11" s="19"/>
      <c r="W11" s="19">
        <v>42480303.822930172</v>
      </c>
      <c r="X11" s="19">
        <v>25690825.97176715</v>
      </c>
      <c r="Y11" s="19">
        <v>31416924.367609143</v>
      </c>
      <c r="Z11" s="19">
        <f t="shared" si="6"/>
        <v>16789477.851163022</v>
      </c>
      <c r="AA11" s="20">
        <f t="shared" si="11"/>
        <v>0.65352036052144702</v>
      </c>
      <c r="AB11" s="19">
        <f t="shared" si="7"/>
        <v>11063379.455321029</v>
      </c>
      <c r="AC11" s="20">
        <f t="shared" si="8"/>
        <v>0.35214712063690667</v>
      </c>
    </row>
    <row r="12" spans="1:29" s="2" customFormat="1" ht="19" customHeight="1" x14ac:dyDescent="0.35">
      <c r="A12" s="30" t="s">
        <v>34</v>
      </c>
      <c r="B12" s="31" t="s">
        <v>12</v>
      </c>
      <c r="C12" s="19"/>
      <c r="D12" s="19"/>
      <c r="E12" s="19">
        <v>354928084.44</v>
      </c>
      <c r="F12" s="19">
        <v>231281003.58499998</v>
      </c>
      <c r="G12" s="19">
        <v>287545142.18800002</v>
      </c>
      <c r="H12" s="19">
        <f t="shared" si="0"/>
        <v>123647080.85500002</v>
      </c>
      <c r="I12" s="20">
        <f t="shared" si="9"/>
        <v>0.53461840332060584</v>
      </c>
      <c r="J12" s="19">
        <f t="shared" si="1"/>
        <v>67382942.251999974</v>
      </c>
      <c r="K12" s="20">
        <f t="shared" si="2"/>
        <v>0.23433865632111539</v>
      </c>
      <c r="L12" s="19"/>
      <c r="M12" s="19"/>
      <c r="N12" s="19">
        <v>43459904.703574024</v>
      </c>
      <c r="O12" s="19">
        <v>25150508.311131246</v>
      </c>
      <c r="P12" s="19">
        <v>31268916.929300901</v>
      </c>
      <c r="Q12" s="19">
        <f t="shared" si="3"/>
        <v>18309396.392442778</v>
      </c>
      <c r="R12" s="20">
        <f t="shared" si="10"/>
        <v>0.72799309524648081</v>
      </c>
      <c r="S12" s="19">
        <f t="shared" si="4"/>
        <v>12190987.774273124</v>
      </c>
      <c r="T12" s="20">
        <f t="shared" si="5"/>
        <v>0.3898756008030908</v>
      </c>
      <c r="U12" s="19"/>
      <c r="V12" s="19"/>
      <c r="W12" s="19">
        <v>28321891.127957761</v>
      </c>
      <c r="X12" s="19">
        <v>14841561.727379678</v>
      </c>
      <c r="Y12" s="19">
        <v>18452094.685860962</v>
      </c>
      <c r="Z12" s="19">
        <f t="shared" si="6"/>
        <v>13480329.400578083</v>
      </c>
      <c r="AA12" s="20">
        <f t="shared" si="11"/>
        <v>0.9082824064067061</v>
      </c>
      <c r="AB12" s="19">
        <f t="shared" si="7"/>
        <v>9869796.4420967996</v>
      </c>
      <c r="AC12" s="20">
        <f t="shared" si="8"/>
        <v>0.53488758919384893</v>
      </c>
    </row>
    <row r="13" spans="1:29" s="2" customFormat="1" ht="19" customHeight="1" x14ac:dyDescent="0.35">
      <c r="A13" s="30" t="s">
        <v>34</v>
      </c>
      <c r="B13" s="31" t="s">
        <v>13</v>
      </c>
      <c r="C13" s="19"/>
      <c r="D13" s="19"/>
      <c r="E13" s="19">
        <v>425662262.44000006</v>
      </c>
      <c r="F13" s="19">
        <v>141246151.03999999</v>
      </c>
      <c r="G13" s="19">
        <v>175598499.84</v>
      </c>
      <c r="H13" s="19">
        <f t="shared" si="0"/>
        <v>284416111.4000001</v>
      </c>
      <c r="I13" s="20">
        <f t="shared" si="9"/>
        <v>2.0136202601333557</v>
      </c>
      <c r="J13" s="19">
        <f t="shared" si="1"/>
        <v>250063762.60000005</v>
      </c>
      <c r="K13" s="20">
        <f t="shared" si="2"/>
        <v>1.4240654836336901</v>
      </c>
      <c r="L13" s="19"/>
      <c r="M13" s="19"/>
      <c r="N13" s="19">
        <v>47244527.670557268</v>
      </c>
      <c r="O13" s="19">
        <v>18390151.330493074</v>
      </c>
      <c r="P13" s="19">
        <v>22862803.422874521</v>
      </c>
      <c r="Q13" s="19">
        <f t="shared" si="3"/>
        <v>28854376.340064194</v>
      </c>
      <c r="R13" s="20">
        <f t="shared" si="10"/>
        <v>1.5690124470166911</v>
      </c>
      <c r="S13" s="19">
        <f t="shared" si="4"/>
        <v>24381724.247682746</v>
      </c>
      <c r="T13" s="20">
        <f t="shared" si="5"/>
        <v>1.0664363331440154</v>
      </c>
      <c r="U13" s="19"/>
      <c r="V13" s="19"/>
      <c r="W13" s="19">
        <v>28407718.008086495</v>
      </c>
      <c r="X13" s="19">
        <v>12536640.624852069</v>
      </c>
      <c r="Y13" s="19">
        <v>15585665.666272188</v>
      </c>
      <c r="Z13" s="19">
        <f t="shared" si="6"/>
        <v>15871077.383234426</v>
      </c>
      <c r="AA13" s="20">
        <f t="shared" si="11"/>
        <v>1.2659753005739289</v>
      </c>
      <c r="AB13" s="19">
        <f t="shared" si="7"/>
        <v>12822052.341814307</v>
      </c>
      <c r="AC13" s="20">
        <f t="shared" si="8"/>
        <v>0.82268236829701702</v>
      </c>
    </row>
    <row r="14" spans="1:29" s="2" customFormat="1" ht="19" customHeight="1" x14ac:dyDescent="0.35">
      <c r="A14" s="30" t="s">
        <v>34</v>
      </c>
      <c r="B14" s="31" t="s">
        <v>14</v>
      </c>
      <c r="C14" s="19"/>
      <c r="D14" s="19"/>
      <c r="E14" s="19">
        <v>1567905.6342164434</v>
      </c>
      <c r="F14" s="19">
        <v>1763592.1772</v>
      </c>
      <c r="G14" s="19">
        <v>2156216.7130000005</v>
      </c>
      <c r="H14" s="19">
        <f t="shared" si="0"/>
        <v>-195686.54298355663</v>
      </c>
      <c r="I14" s="20">
        <f t="shared" si="9"/>
        <v>-0.11095906724549098</v>
      </c>
      <c r="J14" s="19">
        <f t="shared" si="1"/>
        <v>-588311.07878355705</v>
      </c>
      <c r="K14" s="20">
        <f t="shared" si="2"/>
        <v>-0.27284413261273011</v>
      </c>
      <c r="L14" s="19"/>
      <c r="M14" s="19"/>
      <c r="N14" s="19">
        <v>194165.67946617876</v>
      </c>
      <c r="O14" s="19">
        <v>206899.9680420527</v>
      </c>
      <c r="P14" s="19">
        <v>252961.63975944396</v>
      </c>
      <c r="Q14" s="19">
        <f t="shared" si="3"/>
        <v>-12734.288575873943</v>
      </c>
      <c r="R14" s="20">
        <f t="shared" si="10"/>
        <v>-6.1548045156225806E-2</v>
      </c>
      <c r="S14" s="19">
        <f t="shared" si="4"/>
        <v>-58795.960293265205</v>
      </c>
      <c r="T14" s="20">
        <f t="shared" si="5"/>
        <v>-0.23243034141136076</v>
      </c>
      <c r="U14" s="19"/>
      <c r="V14" s="19"/>
      <c r="W14" s="19">
        <v>127475.2134288315</v>
      </c>
      <c r="X14" s="19">
        <v>130824.88847970328</v>
      </c>
      <c r="Y14" s="19">
        <v>159950.13737481972</v>
      </c>
      <c r="Z14" s="19">
        <f t="shared" si="6"/>
        <v>-3349.6750508717814</v>
      </c>
      <c r="AA14" s="20">
        <f t="shared" si="11"/>
        <v>-2.5604264523347631E-2</v>
      </c>
      <c r="AB14" s="19">
        <f t="shared" si="7"/>
        <v>-32474.923945988223</v>
      </c>
      <c r="AC14" s="20">
        <f t="shared" si="8"/>
        <v>-0.20303154769969345</v>
      </c>
    </row>
    <row r="15" spans="1:29" s="2" customFormat="1" ht="19" customHeight="1" x14ac:dyDescent="0.35">
      <c r="A15" s="30" t="s">
        <v>34</v>
      </c>
      <c r="B15" s="31" t="s">
        <v>15</v>
      </c>
      <c r="C15" s="19">
        <v>67500000</v>
      </c>
      <c r="D15" s="19">
        <v>71251234</v>
      </c>
      <c r="E15" s="32">
        <f>AVERAGE(C15,D15)</f>
        <v>69375617</v>
      </c>
      <c r="F15" s="19">
        <v>163405926.29999998</v>
      </c>
      <c r="G15" s="19">
        <v>199782510.60000002</v>
      </c>
      <c r="H15" s="19">
        <f t="shared" si="0"/>
        <v>-94030309.299999982</v>
      </c>
      <c r="I15" s="20">
        <f t="shared" si="9"/>
        <v>-0.57544001878712758</v>
      </c>
      <c r="J15" s="19">
        <f t="shared" si="1"/>
        <v>-130406893.60000002</v>
      </c>
      <c r="K15" s="20">
        <f t="shared" si="2"/>
        <v>-0.65274429282299751</v>
      </c>
      <c r="L15" s="19">
        <v>7487788.4903724641</v>
      </c>
      <c r="M15" s="19">
        <v>7903913.6277042255</v>
      </c>
      <c r="N15" s="32">
        <f>AVERAGE(L15,M15)</f>
        <v>7695851.0590383448</v>
      </c>
      <c r="O15" s="19">
        <v>18575501.917108685</v>
      </c>
      <c r="P15" s="19">
        <v>22710684.322684113</v>
      </c>
      <c r="Q15" s="19">
        <f t="shared" si="3"/>
        <v>-10879650.85807034</v>
      </c>
      <c r="R15" s="20">
        <f t="shared" si="10"/>
        <v>-0.58569889021678612</v>
      </c>
      <c r="S15" s="19">
        <f t="shared" si="4"/>
        <v>-15014833.263645768</v>
      </c>
      <c r="T15" s="20">
        <f t="shared" si="5"/>
        <v>-0.66113521945477016</v>
      </c>
      <c r="U15" s="19">
        <v>4500000</v>
      </c>
      <c r="V15" s="19">
        <v>4750082.2666666666</v>
      </c>
      <c r="W15" s="32">
        <f>AVERAGE(U15,V15)</f>
        <v>4625041.1333333328</v>
      </c>
      <c r="X15" s="19">
        <v>11429207.979016902</v>
      </c>
      <c r="Y15" s="19">
        <v>13973519.295900526</v>
      </c>
      <c r="Z15" s="19">
        <f t="shared" si="6"/>
        <v>-6804166.8456835691</v>
      </c>
      <c r="AA15" s="20">
        <f t="shared" si="11"/>
        <v>-0.59533144012913819</v>
      </c>
      <c r="AB15" s="19">
        <f t="shared" si="7"/>
        <v>-9348478.1625671927</v>
      </c>
      <c r="AC15" s="20">
        <f t="shared" si="8"/>
        <v>-0.66901386577036459</v>
      </c>
    </row>
    <row r="16" spans="1:29" s="2" customFormat="1" ht="19" customHeight="1" x14ac:dyDescent="0.35">
      <c r="A16" s="30" t="s">
        <v>34</v>
      </c>
      <c r="B16" s="31" t="s">
        <v>16</v>
      </c>
      <c r="C16" s="31"/>
      <c r="D16" s="31"/>
      <c r="E16" s="19">
        <v>452415449.5</v>
      </c>
      <c r="F16" s="19">
        <v>309817597.09599996</v>
      </c>
      <c r="G16" s="19">
        <v>393199628.96750009</v>
      </c>
      <c r="H16" s="19">
        <f t="shared" si="0"/>
        <v>142597852.40400004</v>
      </c>
      <c r="I16" s="20">
        <f t="shared" si="9"/>
        <v>0.46026388991653922</v>
      </c>
      <c r="J16" s="19">
        <f t="shared" si="1"/>
        <v>59215820.532499909</v>
      </c>
      <c r="K16" s="20">
        <f t="shared" si="2"/>
        <v>0.15059988914026778</v>
      </c>
      <c r="L16" s="31"/>
      <c r="M16" s="31"/>
      <c r="N16" s="19">
        <v>61388179.93256525</v>
      </c>
      <c r="O16" s="19">
        <v>36940898.743512399</v>
      </c>
      <c r="P16" s="19">
        <v>46882900.82881996</v>
      </c>
      <c r="Q16" s="19">
        <f t="shared" si="3"/>
        <v>24447281.18905285</v>
      </c>
      <c r="R16" s="20">
        <f t="shared" si="10"/>
        <v>0.6617944343692046</v>
      </c>
      <c r="S16" s="19">
        <f t="shared" si="4"/>
        <v>14505279.103745289</v>
      </c>
      <c r="T16" s="20">
        <f t="shared" si="5"/>
        <v>0.30939380557332252</v>
      </c>
      <c r="U16" s="31"/>
      <c r="V16" s="31"/>
      <c r="W16" s="19">
        <v>42864992.002390936</v>
      </c>
      <c r="X16" s="19">
        <v>23660232.277165886</v>
      </c>
      <c r="Y16" s="19">
        <v>30027973.361964367</v>
      </c>
      <c r="Z16" s="19">
        <f t="shared" si="6"/>
        <v>19204759.72522505</v>
      </c>
      <c r="AA16" s="20">
        <f t="shared" si="11"/>
        <v>0.81168939933693118</v>
      </c>
      <c r="AB16" s="19">
        <f t="shared" si="7"/>
        <v>12837018.640426569</v>
      </c>
      <c r="AC16" s="20">
        <f t="shared" si="8"/>
        <v>0.42750199907553132</v>
      </c>
    </row>
    <row r="17" spans="1:29" s="2" customFormat="1" ht="19" customHeight="1" x14ac:dyDescent="0.35">
      <c r="A17" s="30" t="s">
        <v>36</v>
      </c>
      <c r="B17" s="31" t="s">
        <v>10</v>
      </c>
      <c r="C17" s="31"/>
      <c r="D17" s="31"/>
      <c r="E17" s="19">
        <v>1545900000</v>
      </c>
      <c r="F17" s="19">
        <v>526161704.35500008</v>
      </c>
      <c r="G17" s="19">
        <v>643472736.70500004</v>
      </c>
      <c r="H17" s="19">
        <f t="shared" si="0"/>
        <v>1019738295.645</v>
      </c>
      <c r="I17" s="20">
        <f t="shared" si="9"/>
        <v>1.9380701544880674</v>
      </c>
      <c r="J17" s="19">
        <f t="shared" si="1"/>
        <v>902427263.29499996</v>
      </c>
      <c r="K17" s="20">
        <f t="shared" si="2"/>
        <v>1.4024327866880824</v>
      </c>
      <c r="L17" s="31"/>
      <c r="M17" s="31"/>
      <c r="N17" s="19">
        <v>196344510.73802543</v>
      </c>
      <c r="O17" s="19">
        <v>59383899.233461797</v>
      </c>
      <c r="P17" s="19">
        <v>72623909.797487125</v>
      </c>
      <c r="Q17" s="19">
        <f t="shared" si="3"/>
        <v>136960611.50456363</v>
      </c>
      <c r="R17" s="20">
        <f t="shared" si="10"/>
        <v>2.3063593545131962</v>
      </c>
      <c r="S17" s="19">
        <f t="shared" si="4"/>
        <v>123720600.9405383</v>
      </c>
      <c r="T17" s="20">
        <f t="shared" si="5"/>
        <v>1.703579458687023</v>
      </c>
      <c r="U17" s="31"/>
      <c r="V17" s="31"/>
      <c r="W17" s="19">
        <v>131565957.4468085</v>
      </c>
      <c r="X17" s="19">
        <v>36293966.960682131</v>
      </c>
      <c r="Y17" s="19">
        <v>44385933.169917613</v>
      </c>
      <c r="Z17" s="19">
        <f t="shared" si="6"/>
        <v>95271990.486126363</v>
      </c>
      <c r="AA17" s="20">
        <f t="shared" si="11"/>
        <v>2.6250090156674286</v>
      </c>
      <c r="AB17" s="19">
        <f t="shared" si="7"/>
        <v>87180024.276890889</v>
      </c>
      <c r="AC17" s="20">
        <f t="shared" si="8"/>
        <v>1.964136338942104</v>
      </c>
    </row>
    <row r="18" spans="1:29" s="2" customFormat="1" ht="19" customHeight="1" x14ac:dyDescent="0.35">
      <c r="A18" s="30" t="s">
        <v>36</v>
      </c>
      <c r="B18" s="31" t="s">
        <v>11</v>
      </c>
      <c r="C18" s="31"/>
      <c r="D18" s="31"/>
      <c r="E18" s="19">
        <v>474432980.0999999</v>
      </c>
      <c r="F18" s="19">
        <v>311446984.84200001</v>
      </c>
      <c r="G18" s="19">
        <v>380863829.68199992</v>
      </c>
      <c r="H18" s="19">
        <f t="shared" si="0"/>
        <v>162985995.2579999</v>
      </c>
      <c r="I18" s="20">
        <f t="shared" si="9"/>
        <v>0.52331858451185265</v>
      </c>
      <c r="J18" s="19">
        <f t="shared" si="1"/>
        <v>93569150.417999983</v>
      </c>
      <c r="K18" s="20">
        <f t="shared" si="2"/>
        <v>0.24567612654665849</v>
      </c>
      <c r="L18" s="31"/>
      <c r="M18" s="31"/>
      <c r="N18" s="19">
        <v>52633920.280169941</v>
      </c>
      <c r="O18" s="19">
        <v>33408574.221327405</v>
      </c>
      <c r="P18" s="19">
        <v>40854842.529957905</v>
      </c>
      <c r="Q18" s="19">
        <f t="shared" si="3"/>
        <v>19225346.058842536</v>
      </c>
      <c r="R18" s="20">
        <f t="shared" si="10"/>
        <v>0.57546143488426504</v>
      </c>
      <c r="S18" s="19">
        <f t="shared" si="4"/>
        <v>11779077.750212036</v>
      </c>
      <c r="T18" s="20">
        <f t="shared" si="5"/>
        <v>0.28831533842223744</v>
      </c>
      <c r="U18" s="31"/>
      <c r="V18" s="31"/>
      <c r="W18" s="19">
        <v>31634723.622152254</v>
      </c>
      <c r="X18" s="19">
        <v>19424967.869563408</v>
      </c>
      <c r="Y18" s="19">
        <v>23754500.811767146</v>
      </c>
      <c r="Z18" s="19">
        <f t="shared" si="6"/>
        <v>12209755.752588846</v>
      </c>
      <c r="AA18" s="20">
        <f t="shared" si="11"/>
        <v>0.62855989438829729</v>
      </c>
      <c r="AB18" s="19">
        <f t="shared" si="7"/>
        <v>7880222.810385108</v>
      </c>
      <c r="AC18" s="20">
        <f t="shared" si="8"/>
        <v>0.3317359885955391</v>
      </c>
    </row>
    <row r="19" spans="1:29" s="2" customFormat="1" ht="19" customHeight="1" x14ac:dyDescent="0.35">
      <c r="A19" s="30" t="s">
        <v>36</v>
      </c>
      <c r="B19" s="31" t="s">
        <v>12</v>
      </c>
      <c r="C19" s="31"/>
      <c r="D19" s="31"/>
      <c r="E19" s="19">
        <v>354303424.08999997</v>
      </c>
      <c r="F19" s="19">
        <v>263817979.245</v>
      </c>
      <c r="G19" s="19">
        <v>327997445.43600005</v>
      </c>
      <c r="H19" s="19">
        <f t="shared" si="0"/>
        <v>90485444.844999969</v>
      </c>
      <c r="I19" s="20">
        <f t="shared" si="9"/>
        <v>0.3429843754544446</v>
      </c>
      <c r="J19" s="19">
        <f t="shared" si="1"/>
        <v>26305978.653999925</v>
      </c>
      <c r="K19" s="20">
        <f t="shared" si="2"/>
        <v>8.0201779068833634E-2</v>
      </c>
      <c r="L19" s="31"/>
      <c r="M19" s="31"/>
      <c r="N19" s="19">
        <v>42504452.280514926</v>
      </c>
      <c r="O19" s="19">
        <v>28688721.411521729</v>
      </c>
      <c r="P19" s="19">
        <v>35667877.385511965</v>
      </c>
      <c r="Q19" s="19">
        <f t="shared" si="3"/>
        <v>13815730.868993197</v>
      </c>
      <c r="R19" s="20">
        <f t="shared" si="10"/>
        <v>0.48157360067795274</v>
      </c>
      <c r="S19" s="19">
        <f t="shared" si="4"/>
        <v>6836574.8950029612</v>
      </c>
      <c r="T19" s="20">
        <f t="shared" si="5"/>
        <v>0.19167316353341302</v>
      </c>
      <c r="U19" s="31"/>
      <c r="V19" s="31"/>
      <c r="W19" s="19">
        <v>27270128.146285214</v>
      </c>
      <c r="X19" s="19">
        <v>16929495.99433155</v>
      </c>
      <c r="Y19" s="19">
        <v>21047964.413005348</v>
      </c>
      <c r="Z19" s="19">
        <f t="shared" si="6"/>
        <v>10340632.151953664</v>
      </c>
      <c r="AA19" s="20">
        <f t="shared" si="11"/>
        <v>0.61080567049461987</v>
      </c>
      <c r="AB19" s="19">
        <f t="shared" si="7"/>
        <v>6222163.7332798652</v>
      </c>
      <c r="AC19" s="20">
        <f t="shared" si="8"/>
        <v>0.29561831306761643</v>
      </c>
    </row>
    <row r="20" spans="1:29" s="2" customFormat="1" ht="19" customHeight="1" x14ac:dyDescent="0.35">
      <c r="A20" s="30" t="s">
        <v>36</v>
      </c>
      <c r="B20" s="31" t="s">
        <v>13</v>
      </c>
      <c r="C20" s="31"/>
      <c r="D20" s="31"/>
      <c r="E20" s="19">
        <v>551433331.22000003</v>
      </c>
      <c r="F20" s="19">
        <v>177435088.71199998</v>
      </c>
      <c r="G20" s="19">
        <v>220588916.352</v>
      </c>
      <c r="H20" s="19">
        <f t="shared" si="0"/>
        <v>373998242.50800002</v>
      </c>
      <c r="I20" s="20">
        <f t="shared" si="9"/>
        <v>2.1078031702908966</v>
      </c>
      <c r="J20" s="19">
        <f t="shared" si="1"/>
        <v>330844414.86800003</v>
      </c>
      <c r="K20" s="20">
        <f t="shared" si="2"/>
        <v>1.4998233834199639</v>
      </c>
      <c r="L20" s="31"/>
      <c r="M20" s="31"/>
      <c r="N20" s="19">
        <v>61184581.956861451</v>
      </c>
      <c r="O20" s="19">
        <v>23101926.025786478</v>
      </c>
      <c r="P20" s="19">
        <v>28720524.585437637</v>
      </c>
      <c r="Q20" s="19">
        <f t="shared" si="3"/>
        <v>38082655.931074977</v>
      </c>
      <c r="R20" s="20">
        <f t="shared" si="10"/>
        <v>1.6484623787889778</v>
      </c>
      <c r="S20" s="19">
        <f t="shared" si="4"/>
        <v>32464057.371423814</v>
      </c>
      <c r="T20" s="20">
        <f t="shared" si="5"/>
        <v>1.1303434683043458</v>
      </c>
      <c r="U20" s="31"/>
      <c r="V20" s="31"/>
      <c r="W20" s="19">
        <v>36778651.316979446</v>
      </c>
      <c r="X20" s="19">
        <v>15748676.512899406</v>
      </c>
      <c r="Y20" s="19">
        <v>19578897.901065089</v>
      </c>
      <c r="Z20" s="19">
        <f t="shared" si="6"/>
        <v>21029974.804080039</v>
      </c>
      <c r="AA20" s="20">
        <f t="shared" si="11"/>
        <v>1.3353487060868154</v>
      </c>
      <c r="AB20" s="19">
        <f t="shared" si="7"/>
        <v>17199753.415914357</v>
      </c>
      <c r="AC20" s="20">
        <f t="shared" si="8"/>
        <v>0.87848424884930276</v>
      </c>
    </row>
    <row r="21" spans="1:29" s="2" customFormat="1" ht="19" customHeight="1" x14ac:dyDescent="0.35">
      <c r="A21" s="30" t="s">
        <v>36</v>
      </c>
      <c r="B21" s="31" t="s">
        <v>16</v>
      </c>
      <c r="C21" s="31"/>
      <c r="D21" s="31"/>
      <c r="E21" s="19">
        <v>281775800</v>
      </c>
      <c r="F21" s="19">
        <v>287237974.912</v>
      </c>
      <c r="G21" s="19">
        <v>364543093.16000003</v>
      </c>
      <c r="H21" s="19">
        <f t="shared" si="0"/>
        <v>-5462174.9120000005</v>
      </c>
      <c r="I21" s="20">
        <f t="shared" si="9"/>
        <v>-1.901620046469632E-2</v>
      </c>
      <c r="J21" s="19">
        <f t="shared" si="1"/>
        <v>-82767293.160000026</v>
      </c>
      <c r="K21" s="20">
        <f t="shared" si="2"/>
        <v>-0.22704392076816282</v>
      </c>
      <c r="L21" s="31"/>
      <c r="M21" s="31"/>
      <c r="N21" s="19">
        <v>37891218.464771733</v>
      </c>
      <c r="O21" s="19">
        <v>34248632.246759951</v>
      </c>
      <c r="P21" s="19">
        <v>43466057.507048674</v>
      </c>
      <c r="Q21" s="19">
        <f t="shared" si="3"/>
        <v>3642586.2180117816</v>
      </c>
      <c r="R21" s="20">
        <f t="shared" si="10"/>
        <v>0.10635712958599641</v>
      </c>
      <c r="S21" s="19">
        <f t="shared" si="4"/>
        <v>-5574839.0422769412</v>
      </c>
      <c r="T21" s="20">
        <f t="shared" si="5"/>
        <v>-0.12825729688902421</v>
      </c>
      <c r="U21" s="31"/>
      <c r="V21" s="31"/>
      <c r="W21" s="19">
        <v>26327352.193096288</v>
      </c>
      <c r="X21" s="19">
        <v>21935865.712414086</v>
      </c>
      <c r="Y21" s="19">
        <v>27839523.448790837</v>
      </c>
      <c r="Z21" s="19">
        <f t="shared" si="6"/>
        <v>4391486.4806822017</v>
      </c>
      <c r="AA21" s="20">
        <f t="shared" si="11"/>
        <v>0.2001966340538337</v>
      </c>
      <c r="AB21" s="19">
        <f t="shared" si="7"/>
        <v>-1512171.2556945495</v>
      </c>
      <c r="AC21" s="20">
        <f t="shared" si="8"/>
        <v>-5.4317426031954108E-2</v>
      </c>
    </row>
    <row r="22" spans="1:29" s="2" customFormat="1" ht="19" customHeight="1" x14ac:dyDescent="0.35">
      <c r="A22" s="30" t="s">
        <v>37</v>
      </c>
      <c r="B22" s="31" t="s">
        <v>14</v>
      </c>
      <c r="C22" s="31"/>
      <c r="D22" s="31"/>
      <c r="E22" s="19">
        <v>23888990.27460146</v>
      </c>
      <c r="F22" s="19">
        <v>50209034.593200006</v>
      </c>
      <c r="G22" s="19">
        <v>61386958.353000008</v>
      </c>
      <c r="H22" s="19">
        <f t="shared" si="0"/>
        <v>-26320044.318598546</v>
      </c>
      <c r="I22" s="20">
        <f t="shared" si="9"/>
        <v>-0.52420932869645664</v>
      </c>
      <c r="J22" s="19">
        <f t="shared" si="1"/>
        <v>-37497968.078398548</v>
      </c>
      <c r="K22" s="20">
        <f t="shared" si="2"/>
        <v>-0.61084583899351985</v>
      </c>
      <c r="L22" s="31"/>
      <c r="M22" s="31"/>
      <c r="N22" s="19">
        <v>2679679.2477360028</v>
      </c>
      <c r="O22" s="19">
        <v>5890391.0932789976</v>
      </c>
      <c r="P22" s="19">
        <v>7201755.5337535208</v>
      </c>
      <c r="Q22" s="19">
        <f t="shared" si="3"/>
        <v>-3210711.8455429948</v>
      </c>
      <c r="R22" s="20">
        <f t="shared" si="10"/>
        <v>-0.54507617485814364</v>
      </c>
      <c r="S22" s="19">
        <f t="shared" si="4"/>
        <v>-4522076.2860175185</v>
      </c>
      <c r="T22" s="20">
        <f t="shared" si="5"/>
        <v>-0.62791305048098922</v>
      </c>
      <c r="U22" s="31"/>
      <c r="V22" s="31"/>
      <c r="W22" s="19">
        <v>1626251.7842962421</v>
      </c>
      <c r="X22" s="19">
        <v>3724552.3291885434</v>
      </c>
      <c r="Y22" s="19">
        <v>4553740.98641665</v>
      </c>
      <c r="Z22" s="19">
        <f t="shared" si="6"/>
        <v>-2098300.5448923013</v>
      </c>
      <c r="AA22" s="20">
        <f t="shared" si="11"/>
        <v>-0.56336986554017665</v>
      </c>
      <c r="AB22" s="19">
        <f t="shared" si="7"/>
        <v>-2927489.202120408</v>
      </c>
      <c r="AC22" s="20">
        <f t="shared" si="8"/>
        <v>-0.64287565121793544</v>
      </c>
    </row>
    <row r="23" spans="1:29" s="2" customFormat="1" ht="19" customHeight="1" x14ac:dyDescent="0.35">
      <c r="A23" s="30" t="s">
        <v>37</v>
      </c>
      <c r="B23" s="31" t="s">
        <v>16</v>
      </c>
      <c r="C23" s="31"/>
      <c r="D23" s="31"/>
      <c r="E23" s="19">
        <v>88629746.139772907</v>
      </c>
      <c r="F23" s="19">
        <v>269800182.23199999</v>
      </c>
      <c r="G23" s="19">
        <v>342412221.07249999</v>
      </c>
      <c r="H23" s="19">
        <f t="shared" si="0"/>
        <v>-181170436.0922271</v>
      </c>
      <c r="I23" s="20">
        <f t="shared" si="9"/>
        <v>-0.67149856828650845</v>
      </c>
      <c r="J23" s="19">
        <f t="shared" si="1"/>
        <v>-253782474.9327271</v>
      </c>
      <c r="K23" s="20">
        <f t="shared" si="2"/>
        <v>-0.74116068094132936</v>
      </c>
      <c r="L23" s="31"/>
      <c r="M23" s="31"/>
      <c r="N23" s="19">
        <v>12910236.555830942</v>
      </c>
      <c r="O23" s="19">
        <v>32169448.431056164</v>
      </c>
      <c r="P23" s="19">
        <v>40827297.434822544</v>
      </c>
      <c r="Q23" s="19">
        <f t="shared" si="3"/>
        <v>-19259211.875225224</v>
      </c>
      <c r="R23" s="20">
        <f t="shared" si="10"/>
        <v>-0.59868020169822089</v>
      </c>
      <c r="S23" s="19">
        <f t="shared" si="4"/>
        <v>-27917060.878991604</v>
      </c>
      <c r="T23" s="20">
        <f t="shared" si="5"/>
        <v>-0.68378419912704036</v>
      </c>
      <c r="U23" s="31"/>
      <c r="V23" s="31"/>
      <c r="W23" s="19">
        <v>9349674.2283957321</v>
      </c>
      <c r="X23" s="19">
        <v>20604171.744488757</v>
      </c>
      <c r="Y23" s="19">
        <v>26149427.150212131</v>
      </c>
      <c r="Z23" s="19">
        <f t="shared" si="6"/>
        <v>-11254497.516093025</v>
      </c>
      <c r="AA23" s="20">
        <f t="shared" si="11"/>
        <v>-0.54622421399216881</v>
      </c>
      <c r="AB23" s="19">
        <f t="shared" si="7"/>
        <v>-16799752.921816401</v>
      </c>
      <c r="AC23" s="20">
        <f t="shared" si="8"/>
        <v>-0.64245204398980937</v>
      </c>
    </row>
    <row r="28" spans="1:29" x14ac:dyDescent="0.3">
      <c r="D28" s="46"/>
    </row>
    <row r="29" spans="1:29" x14ac:dyDescent="0.3">
      <c r="D29" s="46"/>
      <c r="V29" s="46"/>
    </row>
    <row r="30" spans="1:29" x14ac:dyDescent="0.3">
      <c r="D30" s="46"/>
    </row>
    <row r="31" spans="1:29" x14ac:dyDescent="0.3">
      <c r="D31" s="46"/>
    </row>
    <row r="32" spans="1:29" x14ac:dyDescent="0.3">
      <c r="D32" s="46"/>
    </row>
    <row r="33" spans="4:4" x14ac:dyDescent="0.3">
      <c r="D33" s="46"/>
    </row>
    <row r="34" spans="4:4" x14ac:dyDescent="0.3">
      <c r="D34" s="46"/>
    </row>
    <row r="35" spans="4:4" x14ac:dyDescent="0.3">
      <c r="D35" s="46"/>
    </row>
    <row r="36" spans="4:4" x14ac:dyDescent="0.3">
      <c r="D36" s="46"/>
    </row>
    <row r="37" spans="4:4" x14ac:dyDescent="0.3">
      <c r="D37" s="46"/>
    </row>
    <row r="38" spans="4:4" x14ac:dyDescent="0.3">
      <c r="D38" s="46"/>
    </row>
    <row r="39" spans="4:4" x14ac:dyDescent="0.3">
      <c r="D39" s="46"/>
    </row>
    <row r="40" spans="4:4" x14ac:dyDescent="0.3">
      <c r="D40" s="46"/>
    </row>
    <row r="41" spans="4:4" x14ac:dyDescent="0.3">
      <c r="D41" s="46"/>
    </row>
    <row r="42" spans="4:4" x14ac:dyDescent="0.3">
      <c r="D42" s="46"/>
    </row>
    <row r="43" spans="4:4" x14ac:dyDescent="0.3">
      <c r="D43" s="46"/>
    </row>
    <row r="44" spans="4:4" x14ac:dyDescent="0.3">
      <c r="D44" s="4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5ED6E-0987-4D90-98DC-4BC308D3EFB3}">
  <dimension ref="A1:K21"/>
  <sheetViews>
    <sheetView workbookViewId="0">
      <pane ySplit="2" topLeftCell="A3" activePane="bottomLeft" state="frozen"/>
      <selection activeCell="J15" sqref="J15"/>
      <selection pane="bottomLeft" activeCell="J15" sqref="J15"/>
    </sheetView>
  </sheetViews>
  <sheetFormatPr defaultRowHeight="14.5" x14ac:dyDescent="0.35"/>
  <cols>
    <col min="1" max="1" width="13.36328125" style="1" customWidth="1"/>
    <col min="2" max="4" width="22.36328125" style="11" customWidth="1"/>
    <col min="5" max="8" width="18.54296875" style="11" customWidth="1"/>
    <col min="9" max="9" width="8.7265625" style="1"/>
    <col min="10" max="10" width="18.6328125" style="1" customWidth="1"/>
    <col min="11" max="11" width="14.54296875" style="1" bestFit="1" customWidth="1"/>
    <col min="12" max="16384" width="8.7265625" style="1"/>
  </cols>
  <sheetData>
    <row r="1" spans="1:11" ht="36" customHeight="1" x14ac:dyDescent="0.35">
      <c r="A1" s="14" t="s">
        <v>19</v>
      </c>
      <c r="B1" s="15"/>
      <c r="C1" s="15"/>
      <c r="D1" s="15"/>
      <c r="E1" s="15" t="s">
        <v>1</v>
      </c>
      <c r="F1" s="15"/>
      <c r="G1" s="15" t="s">
        <v>2</v>
      </c>
      <c r="H1" s="15"/>
    </row>
    <row r="2" spans="1:11" ht="42" customHeight="1" x14ac:dyDescent="0.35">
      <c r="A2" s="16" t="s">
        <v>38</v>
      </c>
      <c r="B2" s="16" t="s">
        <v>39</v>
      </c>
      <c r="C2" s="16" t="s">
        <v>25</v>
      </c>
      <c r="D2" s="16" t="s">
        <v>26</v>
      </c>
      <c r="E2" s="16" t="s">
        <v>8</v>
      </c>
      <c r="F2" s="16" t="s">
        <v>9</v>
      </c>
      <c r="G2" s="16" t="s">
        <v>8</v>
      </c>
      <c r="H2" s="16" t="s">
        <v>9</v>
      </c>
    </row>
    <row r="3" spans="1:11" s="2" customFormat="1" ht="17" customHeight="1" x14ac:dyDescent="0.35">
      <c r="A3" s="17" t="s">
        <v>27</v>
      </c>
      <c r="B3" s="18">
        <v>1718136675.46</v>
      </c>
      <c r="C3" s="18">
        <v>1173939063.1568003</v>
      </c>
      <c r="D3" s="18">
        <v>1457230566.171</v>
      </c>
      <c r="E3" s="19">
        <f>C3-B3</f>
        <v>-544197612.30319977</v>
      </c>
      <c r="F3" s="20">
        <f>C3/B3-1</f>
        <v>-0.31673709087055057</v>
      </c>
      <c r="G3" s="19">
        <f>D3-B3</f>
        <v>-260906109.28900003</v>
      </c>
      <c r="H3" s="20">
        <f>D3/B3-1</f>
        <v>-0.15185410626261564</v>
      </c>
      <c r="J3" s="4"/>
    </row>
    <row r="4" spans="1:11" s="2" customFormat="1" ht="17" customHeight="1" x14ac:dyDescent="0.35">
      <c r="A4" s="17" t="s">
        <v>34</v>
      </c>
      <c r="B4" s="18">
        <v>3187179492.5142164</v>
      </c>
      <c r="C4" s="18">
        <v>1960972785.7522001</v>
      </c>
      <c r="D4" s="18">
        <v>2419963667.9425001</v>
      </c>
      <c r="E4" s="19">
        <f t="shared" ref="E4:E6" si="0">C4-B4</f>
        <v>-1226206706.7620163</v>
      </c>
      <c r="F4" s="20">
        <f t="shared" ref="F4:F6" si="1">C4/B4-1</f>
        <v>-0.38473098538755945</v>
      </c>
      <c r="G4" s="19">
        <f t="shared" ref="G4:G6" si="2">D4-B4</f>
        <v>-767215824.57171631</v>
      </c>
      <c r="H4" s="20">
        <f t="shared" ref="H4:H6" si="3">D4/B4-1</f>
        <v>-0.24071936531145777</v>
      </c>
      <c r="J4" s="4"/>
    </row>
    <row r="5" spans="1:11" s="2" customFormat="1" ht="17" customHeight="1" x14ac:dyDescent="0.35">
      <c r="A5" s="17" t="s">
        <v>36</v>
      </c>
      <c r="B5" s="18">
        <v>3207845535.4099998</v>
      </c>
      <c r="C5" s="18">
        <v>1566099732.0659997</v>
      </c>
      <c r="D5" s="18">
        <v>1937466021.335</v>
      </c>
      <c r="E5" s="19">
        <f t="shared" si="0"/>
        <v>-1641745803.3440001</v>
      </c>
      <c r="F5" s="20">
        <f t="shared" si="1"/>
        <v>-0.51179079080382395</v>
      </c>
      <c r="G5" s="19">
        <f t="shared" si="2"/>
        <v>-1270379514.0749998</v>
      </c>
      <c r="H5" s="20">
        <f t="shared" si="3"/>
        <v>-0.39602265759115818</v>
      </c>
      <c r="J5" s="4"/>
    </row>
    <row r="6" spans="1:11" s="2" customFormat="1" ht="17" customHeight="1" x14ac:dyDescent="0.35">
      <c r="A6" s="17" t="s">
        <v>37</v>
      </c>
      <c r="B6" s="18">
        <v>112518736.41437437</v>
      </c>
      <c r="C6" s="18">
        <v>320009216.82520002</v>
      </c>
      <c r="D6" s="18">
        <v>403799179.42549998</v>
      </c>
      <c r="E6" s="19">
        <f t="shared" si="0"/>
        <v>207490480.41082567</v>
      </c>
      <c r="F6" s="20">
        <f t="shared" si="1"/>
        <v>1.8440527064461292</v>
      </c>
      <c r="G6" s="19">
        <f t="shared" si="2"/>
        <v>291280443.01112562</v>
      </c>
      <c r="H6" s="20">
        <f t="shared" si="3"/>
        <v>2.5887283513247334</v>
      </c>
      <c r="J6" s="4"/>
    </row>
    <row r="7" spans="1:11" x14ac:dyDescent="0.35">
      <c r="J7" s="4"/>
      <c r="K7" s="2"/>
    </row>
    <row r="8" spans="1:11" ht="36" customHeight="1" x14ac:dyDescent="0.35">
      <c r="A8" s="14" t="s">
        <v>17</v>
      </c>
      <c r="B8" s="15"/>
      <c r="C8" s="15"/>
      <c r="D8" s="15"/>
      <c r="E8" s="15" t="s">
        <v>1</v>
      </c>
      <c r="F8" s="15"/>
      <c r="G8" s="15" t="s">
        <v>2</v>
      </c>
      <c r="H8" s="15"/>
      <c r="J8" s="4"/>
      <c r="K8" s="2"/>
    </row>
    <row r="9" spans="1:11" ht="42" customHeight="1" x14ac:dyDescent="0.35">
      <c r="A9" s="16" t="s">
        <v>38</v>
      </c>
      <c r="B9" s="16" t="s">
        <v>39</v>
      </c>
      <c r="C9" s="16" t="s">
        <v>25</v>
      </c>
      <c r="D9" s="16" t="s">
        <v>26</v>
      </c>
      <c r="E9" s="16" t="s">
        <v>8</v>
      </c>
      <c r="F9" s="16" t="s">
        <v>9</v>
      </c>
      <c r="G9" s="16" t="s">
        <v>8</v>
      </c>
      <c r="H9" s="16" t="s">
        <v>9</v>
      </c>
      <c r="J9" s="4"/>
      <c r="K9" s="2"/>
    </row>
    <row r="10" spans="1:11" s="2" customFormat="1" ht="17" customHeight="1" x14ac:dyDescent="0.35">
      <c r="A10" s="17" t="s">
        <v>27</v>
      </c>
      <c r="B10" s="21">
        <v>199193226.21921718</v>
      </c>
      <c r="C10" s="21">
        <v>137082918.0954487</v>
      </c>
      <c r="D10" s="21">
        <v>170214622.20762196</v>
      </c>
      <c r="E10" s="19">
        <f>C10-B10</f>
        <v>-62110308.123768479</v>
      </c>
      <c r="F10" s="20">
        <f>C10/B10-1</f>
        <v>-0.31180933861382676</v>
      </c>
      <c r="G10" s="19">
        <f>D10-B10</f>
        <v>-28978604.011595219</v>
      </c>
      <c r="H10" s="20">
        <f>D10/B10-1</f>
        <v>-0.14547986676867986</v>
      </c>
      <c r="J10" s="4"/>
    </row>
    <row r="11" spans="1:11" s="2" customFormat="1" ht="17" customHeight="1" x14ac:dyDescent="0.35">
      <c r="A11" s="17" t="s">
        <v>34</v>
      </c>
      <c r="B11" s="21">
        <v>368896409.15868521</v>
      </c>
      <c r="C11" s="21">
        <v>222627578.08844635</v>
      </c>
      <c r="D11" s="21">
        <v>274843422.84015781</v>
      </c>
      <c r="E11" s="19">
        <f t="shared" ref="E11:E13" si="4">C11-B11</f>
        <v>-146268831.07023886</v>
      </c>
      <c r="F11" s="20">
        <f t="shared" ref="F11:F13" si="5">C11/B11-1</f>
        <v>-0.39650380822037112</v>
      </c>
      <c r="G11" s="19">
        <f t="shared" ref="G11:G13" si="6">D11-B11</f>
        <v>-94052986.3185274</v>
      </c>
      <c r="H11" s="20">
        <f t="shared" ref="H11:H13" si="7">D11/B11-1</f>
        <v>-0.2549577170811369</v>
      </c>
      <c r="J11" s="4"/>
    </row>
    <row r="12" spans="1:11" s="2" customFormat="1" ht="17" customHeight="1" x14ac:dyDescent="0.35">
      <c r="A12" s="17" t="s">
        <v>36</v>
      </c>
      <c r="B12" s="21">
        <v>390558683.72034347</v>
      </c>
      <c r="C12" s="21">
        <v>178831753.13885736</v>
      </c>
      <c r="D12" s="21">
        <v>221333211.80544329</v>
      </c>
      <c r="E12" s="19">
        <f t="shared" si="4"/>
        <v>-211726930.58148611</v>
      </c>
      <c r="F12" s="20">
        <f t="shared" si="5"/>
        <v>-0.54211297663295976</v>
      </c>
      <c r="G12" s="19">
        <f t="shared" si="6"/>
        <v>-169225471.91490018</v>
      </c>
      <c r="H12" s="20">
        <f t="shared" si="7"/>
        <v>-0.43329076773536235</v>
      </c>
      <c r="J12" s="4"/>
    </row>
    <row r="13" spans="1:11" s="2" customFormat="1" ht="17" customHeight="1" x14ac:dyDescent="0.35">
      <c r="A13" s="17" t="s">
        <v>37</v>
      </c>
      <c r="B13" s="21">
        <v>15589915.803566946</v>
      </c>
      <c r="C13" s="21">
        <v>38059839.524335161</v>
      </c>
      <c r="D13" s="21">
        <v>48029052.968576066</v>
      </c>
      <c r="E13" s="19">
        <f t="shared" si="4"/>
        <v>22469923.720768213</v>
      </c>
      <c r="F13" s="20">
        <f t="shared" si="5"/>
        <v>1.4413114223251378</v>
      </c>
      <c r="G13" s="19">
        <f t="shared" si="6"/>
        <v>32439137.165009119</v>
      </c>
      <c r="H13" s="20">
        <f t="shared" si="7"/>
        <v>2.0807769313024194</v>
      </c>
      <c r="J13" s="4"/>
    </row>
    <row r="14" spans="1:11" x14ac:dyDescent="0.35">
      <c r="J14" s="4"/>
      <c r="K14" s="2"/>
    </row>
    <row r="15" spans="1:11" ht="36" customHeight="1" x14ac:dyDescent="0.35">
      <c r="A15" s="14" t="s">
        <v>18</v>
      </c>
      <c r="B15" s="15"/>
      <c r="C15" s="15"/>
      <c r="D15" s="15"/>
      <c r="E15" s="15" t="s">
        <v>1</v>
      </c>
      <c r="F15" s="15"/>
      <c r="G15" s="15" t="s">
        <v>2</v>
      </c>
      <c r="H15" s="15"/>
      <c r="J15" s="4"/>
      <c r="K15" s="2"/>
    </row>
    <row r="16" spans="1:11" ht="42" customHeight="1" x14ac:dyDescent="0.35">
      <c r="A16" s="16" t="s">
        <v>38</v>
      </c>
      <c r="B16" s="16" t="s">
        <v>39</v>
      </c>
      <c r="C16" s="16" t="s">
        <v>25</v>
      </c>
      <c r="D16" s="16" t="s">
        <v>26</v>
      </c>
      <c r="E16" s="16" t="s">
        <v>8</v>
      </c>
      <c r="F16" s="16" t="s">
        <v>9</v>
      </c>
      <c r="G16" s="16" t="s">
        <v>8</v>
      </c>
      <c r="H16" s="16" t="s">
        <v>9</v>
      </c>
      <c r="J16" s="4"/>
      <c r="K16" s="2"/>
    </row>
    <row r="17" spans="1:10" s="2" customFormat="1" ht="17" customHeight="1" x14ac:dyDescent="0.35">
      <c r="A17" s="17" t="s">
        <v>27</v>
      </c>
      <c r="B17" s="21">
        <v>124333154.10732661</v>
      </c>
      <c r="C17" s="21">
        <v>86246942.073839277</v>
      </c>
      <c r="D17" s="21">
        <v>107119042.65015097</v>
      </c>
      <c r="E17" s="19">
        <f>C17-B17</f>
        <v>-38086212.033487335</v>
      </c>
      <c r="F17" s="20">
        <f>C17/B17-1</f>
        <v>-0.30632386274549617</v>
      </c>
      <c r="G17" s="19">
        <f>D17-B17</f>
        <v>-17214111.457175642</v>
      </c>
      <c r="H17" s="20">
        <f>D17/B17-1</f>
        <v>-0.13845149816046742</v>
      </c>
      <c r="J17" s="4"/>
    </row>
    <row r="18" spans="1:10" s="2" customFormat="1" ht="17" customHeight="1" x14ac:dyDescent="0.35">
      <c r="A18" s="17" t="s">
        <v>34</v>
      </c>
      <c r="B18" s="21">
        <v>229903662.44146085</v>
      </c>
      <c r="C18" s="21">
        <v>136681249.41623756</v>
      </c>
      <c r="D18" s="21">
        <v>168797371.74153882</v>
      </c>
      <c r="E18" s="19">
        <f t="shared" ref="E18:E20" si="8">C18-B18</f>
        <v>-93222413.025223285</v>
      </c>
      <c r="F18" s="20">
        <f t="shared" ref="F18:F20" si="9">C18/B18-1</f>
        <v>-0.40548468012752958</v>
      </c>
      <c r="G18" s="19">
        <f t="shared" ref="G18:G20" si="10">D18-B18</f>
        <v>-61106290.699922025</v>
      </c>
      <c r="H18" s="20">
        <f t="shared" ref="H18:H20" si="11">D18/B18-1</f>
        <v>-0.26579085366019861</v>
      </c>
      <c r="J18" s="4"/>
    </row>
    <row r="19" spans="1:10" s="2" customFormat="1" ht="17" customHeight="1" x14ac:dyDescent="0.35">
      <c r="A19" s="17" t="s">
        <v>36</v>
      </c>
      <c r="B19" s="21">
        <v>253576812.72532168</v>
      </c>
      <c r="C19" s="21">
        <v>110332973.04989058</v>
      </c>
      <c r="D19" s="21">
        <v>136606819.74454606</v>
      </c>
      <c r="E19" s="19">
        <f t="shared" si="8"/>
        <v>-143243839.6754311</v>
      </c>
      <c r="F19" s="20">
        <f t="shared" si="9"/>
        <v>-0.56489328868801203</v>
      </c>
      <c r="G19" s="19">
        <f t="shared" si="10"/>
        <v>-116969992.98077562</v>
      </c>
      <c r="H19" s="20">
        <f t="shared" si="11"/>
        <v>-0.4612803186680926</v>
      </c>
      <c r="J19" s="4"/>
    </row>
    <row r="20" spans="1:10" s="2" customFormat="1" ht="17" customHeight="1" x14ac:dyDescent="0.35">
      <c r="A20" s="17" t="s">
        <v>37</v>
      </c>
      <c r="B20" s="21">
        <v>10975926.012691975</v>
      </c>
      <c r="C20" s="21">
        <v>24328724.073677301</v>
      </c>
      <c r="D20" s="21">
        <v>30703168.136628781</v>
      </c>
      <c r="E20" s="19">
        <f t="shared" si="8"/>
        <v>13352798.060985327</v>
      </c>
      <c r="F20" s="20">
        <f t="shared" si="9"/>
        <v>1.2165532134186092</v>
      </c>
      <c r="G20" s="19">
        <f t="shared" si="10"/>
        <v>19727242.123936806</v>
      </c>
      <c r="H20" s="20">
        <f t="shared" si="11"/>
        <v>1.797319160235344</v>
      </c>
      <c r="J20" s="4"/>
    </row>
    <row r="21" spans="1:10" s="3" customFormat="1" ht="13" x14ac:dyDescent="0.3">
      <c r="B21" s="22"/>
      <c r="C21" s="22"/>
      <c r="D21" s="22"/>
      <c r="E21" s="22"/>
      <c r="F21" s="22"/>
      <c r="G21" s="22"/>
      <c r="H21" s="2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F4977-A50B-4814-8E18-A6DA96E176C9}">
  <dimension ref="A1:K11"/>
  <sheetViews>
    <sheetView workbookViewId="0">
      <pane ySplit="3" topLeftCell="A4" activePane="bottomLeft" state="frozen"/>
      <selection pane="bottomLeft"/>
    </sheetView>
  </sheetViews>
  <sheetFormatPr defaultRowHeight="14.5" x14ac:dyDescent="0.35"/>
  <cols>
    <col min="1" max="1" width="19.81640625" style="1" bestFit="1" customWidth="1"/>
    <col min="2" max="2" width="12.453125" style="11" customWidth="1"/>
    <col min="3" max="3" width="15.453125" style="11" customWidth="1"/>
    <col min="4" max="4" width="13.7265625" style="11" customWidth="1"/>
    <col min="5" max="5" width="12.54296875" style="11" customWidth="1"/>
    <col min="6" max="7" width="11.81640625" style="11" bestFit="1" customWidth="1"/>
    <col min="8" max="8" width="17" style="11" bestFit="1" customWidth="1"/>
    <col min="9" max="9" width="16.54296875" style="11" bestFit="1" customWidth="1"/>
    <col min="10" max="10" width="16.453125" style="11" bestFit="1" customWidth="1"/>
    <col min="11" max="11" width="14.36328125" style="11" customWidth="1"/>
    <col min="12" max="12" width="8.7265625" style="1"/>
    <col min="13" max="13" width="11" style="1" customWidth="1"/>
    <col min="14" max="16384" width="8.7265625" style="1"/>
  </cols>
  <sheetData>
    <row r="1" spans="1:11" x14ac:dyDescent="0.35">
      <c r="A1" s="5" t="s">
        <v>54</v>
      </c>
      <c r="B1" s="8">
        <v>25693699.000000004</v>
      </c>
    </row>
    <row r="3" spans="1:11" s="12" customFormat="1" ht="28.5" customHeight="1" x14ac:dyDescent="0.35">
      <c r="A3" s="12" t="s">
        <v>42</v>
      </c>
      <c r="B3" s="13" t="s">
        <v>43</v>
      </c>
      <c r="C3" s="13" t="s">
        <v>51</v>
      </c>
      <c r="D3" s="13" t="s">
        <v>52</v>
      </c>
      <c r="E3" s="13" t="s">
        <v>44</v>
      </c>
      <c r="F3" s="13" t="s">
        <v>45</v>
      </c>
      <c r="G3" s="13" t="s">
        <v>46</v>
      </c>
      <c r="H3" s="13" t="s">
        <v>47</v>
      </c>
      <c r="I3" s="13" t="s">
        <v>53</v>
      </c>
      <c r="J3" s="13" t="s">
        <v>48</v>
      </c>
      <c r="K3" s="13" t="s">
        <v>49</v>
      </c>
    </row>
    <row r="4" spans="1:11" x14ac:dyDescent="0.35">
      <c r="A4" s="1" t="s">
        <v>35</v>
      </c>
      <c r="B4" s="6">
        <v>46921</v>
      </c>
      <c r="C4" s="7">
        <v>46843</v>
      </c>
      <c r="D4" s="8">
        <v>28674385.270624477</v>
      </c>
      <c r="E4" s="7">
        <v>46934</v>
      </c>
      <c r="F4" s="9">
        <v>3.3038293707325916E-3</v>
      </c>
      <c r="G4" s="10">
        <v>3.6246631811120977E-5</v>
      </c>
      <c r="H4" s="11">
        <v>78</v>
      </c>
      <c r="I4" s="8">
        <v>28755567.797449484</v>
      </c>
      <c r="J4" s="11">
        <f>I4/$B$1</f>
        <v>1.1191680807597801</v>
      </c>
      <c r="K4" s="9">
        <f>J4-1</f>
        <v>0.11916808075978014</v>
      </c>
    </row>
    <row r="5" spans="1:11" x14ac:dyDescent="0.35">
      <c r="A5" s="1" t="s">
        <v>29</v>
      </c>
      <c r="B5" s="6">
        <v>46921</v>
      </c>
      <c r="C5" s="7">
        <v>46843</v>
      </c>
      <c r="D5" s="8">
        <v>28674385.270624477</v>
      </c>
      <c r="E5" s="7">
        <v>46934</v>
      </c>
      <c r="F5" s="9">
        <v>3.3038293707325916E-3</v>
      </c>
      <c r="G5" s="10">
        <v>3.6246631811120977E-5</v>
      </c>
      <c r="H5" s="11">
        <v>78</v>
      </c>
      <c r="I5" s="8">
        <v>28755567.797449484</v>
      </c>
      <c r="J5" s="11">
        <f t="shared" ref="J5:J11" si="0">I5/$B$1</f>
        <v>1.1191680807597801</v>
      </c>
      <c r="K5" s="9">
        <f t="shared" ref="K5:K11" si="1">J5-1</f>
        <v>0.11916808075978014</v>
      </c>
    </row>
    <row r="6" spans="1:11" x14ac:dyDescent="0.35">
      <c r="A6" s="1" t="s">
        <v>32</v>
      </c>
      <c r="B6" s="6">
        <v>47391</v>
      </c>
      <c r="C6" s="7">
        <v>47391</v>
      </c>
      <c r="D6" s="8">
        <v>29247512.498485472</v>
      </c>
      <c r="E6" s="7">
        <v>47483</v>
      </c>
      <c r="F6" s="9">
        <v>3.3038293707325916E-3</v>
      </c>
      <c r="G6" s="10">
        <v>3.5852639620026494E-5</v>
      </c>
      <c r="H6" s="11">
        <v>0</v>
      </c>
      <c r="I6" s="8">
        <v>29247512.498485472</v>
      </c>
      <c r="J6" s="11">
        <f t="shared" si="0"/>
        <v>1.1383145921685105</v>
      </c>
      <c r="K6" s="9">
        <f t="shared" si="1"/>
        <v>0.1383145921685105</v>
      </c>
    </row>
    <row r="7" spans="1:11" x14ac:dyDescent="0.35">
      <c r="A7" s="1" t="s">
        <v>50</v>
      </c>
      <c r="B7" s="6">
        <v>47391</v>
      </c>
      <c r="C7" s="7">
        <v>47391</v>
      </c>
      <c r="D7" s="8">
        <v>29247512.498485472</v>
      </c>
      <c r="E7" s="7">
        <v>47483</v>
      </c>
      <c r="F7" s="9">
        <v>3.3038293707325916E-3</v>
      </c>
      <c r="G7" s="10">
        <v>3.5852639620026494E-5</v>
      </c>
      <c r="H7" s="11">
        <v>0</v>
      </c>
      <c r="I7" s="8">
        <v>29247512.498485472</v>
      </c>
      <c r="J7" s="11">
        <f t="shared" si="0"/>
        <v>1.1383145921685105</v>
      </c>
      <c r="K7" s="9">
        <f t="shared" si="1"/>
        <v>0.1383145921685105</v>
      </c>
    </row>
    <row r="8" spans="1:11" x14ac:dyDescent="0.35">
      <c r="A8" s="1" t="s">
        <v>28</v>
      </c>
      <c r="B8" s="6">
        <v>47483</v>
      </c>
      <c r="C8" s="7">
        <v>47483</v>
      </c>
      <c r="D8" s="8">
        <v>29344141.289298836</v>
      </c>
      <c r="E8" s="7">
        <v>47573</v>
      </c>
      <c r="F8" s="9">
        <v>3.3038293707325916E-3</v>
      </c>
      <c r="G8" s="10">
        <v>3.6649379544506644E-5</v>
      </c>
      <c r="H8" s="11">
        <v>0</v>
      </c>
      <c r="I8" s="8">
        <v>29344141.289298836</v>
      </c>
      <c r="J8" s="11">
        <f t="shared" si="0"/>
        <v>1.1420753893512503</v>
      </c>
      <c r="K8" s="9">
        <f t="shared" si="1"/>
        <v>0.1420753893512503</v>
      </c>
    </row>
    <row r="9" spans="1:11" x14ac:dyDescent="0.35">
      <c r="A9" s="1" t="s">
        <v>31</v>
      </c>
      <c r="B9" s="6">
        <v>47688</v>
      </c>
      <c r="C9" s="7">
        <v>47664</v>
      </c>
      <c r="D9" s="8">
        <v>29538357.66076814</v>
      </c>
      <c r="E9" s="7">
        <v>47756</v>
      </c>
      <c r="F9" s="9">
        <v>3.3038293707325916E-3</v>
      </c>
      <c r="G9" s="10">
        <v>3.5852639620026494E-5</v>
      </c>
      <c r="H9" s="11">
        <v>24</v>
      </c>
      <c r="I9" s="8">
        <v>29563784.817167092</v>
      </c>
      <c r="J9" s="11">
        <f t="shared" si="0"/>
        <v>1.1506239260126419</v>
      </c>
      <c r="K9" s="9">
        <f t="shared" si="1"/>
        <v>0.15062392601264185</v>
      </c>
    </row>
    <row r="10" spans="1:11" x14ac:dyDescent="0.35">
      <c r="A10" s="1" t="s">
        <v>33</v>
      </c>
      <c r="B10" s="6">
        <v>47830</v>
      </c>
      <c r="C10" s="7">
        <v>47756</v>
      </c>
      <c r="D10" s="8">
        <v>29635947.354370989</v>
      </c>
      <c r="E10" s="7">
        <v>47848</v>
      </c>
      <c r="F10" s="9">
        <v>3.3038293707325916E-3</v>
      </c>
      <c r="G10" s="10">
        <v>3.5852639620026494E-5</v>
      </c>
      <c r="H10" s="11">
        <v>74</v>
      </c>
      <c r="I10" s="8">
        <v>29714677.329506937</v>
      </c>
      <c r="J10" s="11">
        <f t="shared" si="0"/>
        <v>1.1564966698452774</v>
      </c>
      <c r="K10" s="9">
        <f t="shared" si="1"/>
        <v>0.15649666984527744</v>
      </c>
    </row>
    <row r="11" spans="1:11" x14ac:dyDescent="0.35">
      <c r="A11" s="1" t="s">
        <v>30</v>
      </c>
      <c r="B11" s="6">
        <v>48498</v>
      </c>
      <c r="C11" s="7">
        <v>48487</v>
      </c>
      <c r="D11" s="8">
        <v>30428361.93560211</v>
      </c>
      <c r="E11" s="7">
        <v>48579</v>
      </c>
      <c r="F11" s="9">
        <v>3.3038293707325916E-3</v>
      </c>
      <c r="G11" s="10">
        <v>3.5852639620026494E-5</v>
      </c>
      <c r="H11" s="11">
        <v>11</v>
      </c>
      <c r="I11" s="8">
        <v>30440364.395088851</v>
      </c>
      <c r="J11" s="11">
        <f t="shared" si="0"/>
        <v>1.1847404453165287</v>
      </c>
      <c r="K11" s="9">
        <f t="shared" si="1"/>
        <v>0.18474044531652867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AD1D0E4DF5D74695DA08719C213550" ma:contentTypeVersion="10" ma:contentTypeDescription="Create a new document." ma:contentTypeScope="" ma:versionID="6dd984d755e971514c1b700cfb9f704b">
  <xsd:schema xmlns:xsd="http://www.w3.org/2001/XMLSchema" xmlns:xs="http://www.w3.org/2001/XMLSchema" xmlns:p="http://schemas.microsoft.com/office/2006/metadata/properties" xmlns:ns2="a278820e-4a2c-4404-9edd-0c8aa13eaa72" xmlns:ns3="ddc5846d-febe-4364-ba9f-bd483de7e8cf" targetNamespace="http://schemas.microsoft.com/office/2006/metadata/properties" ma:root="true" ma:fieldsID="9d90ee4fee2db0cf0bc405f0823afd58" ns2:_="" ns3:_="">
    <xsd:import namespace="a278820e-4a2c-4404-9edd-0c8aa13eaa72"/>
    <xsd:import namespace="ddc5846d-febe-4364-ba9f-bd483de7e8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SearchProperties" minOccurs="0"/>
                <xsd:element ref="ns2:MediaServiceObjectDetectorVersions" minOccurs="0"/>
                <xsd:element ref="ns2:Assignee" minOccurs="0"/>
                <xsd:element ref="ns2:PDF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78820e-4a2c-4404-9edd-0c8aa13eaa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Assignee" ma:index="16" nillable="true" ma:displayName="Assignee" ma:format="Dropdown" ma:internalName="Assignee">
      <xsd:simpleType>
        <xsd:restriction base="dms:Text">
          <xsd:maxLength value="255"/>
        </xsd:restriction>
      </xsd:simpleType>
    </xsd:element>
    <xsd:element name="PDFd" ma:index="17" nillable="true" ma:displayName="PDF'd" ma:default="0" ma:format="Dropdown" ma:internalName="PDF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dc5846d-febe-4364-ba9f-bd483de7e8c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ssignee xmlns="a278820e-4a2c-4404-9edd-0c8aa13eaa72" xsi:nil="true"/>
    <PDFd xmlns="a278820e-4a2c-4404-9edd-0c8aa13eaa72">false</PDFd>
  </documentManagement>
</p:properties>
</file>

<file path=customXml/itemProps1.xml><?xml version="1.0" encoding="utf-8"?>
<ds:datastoreItem xmlns:ds="http://schemas.openxmlformats.org/officeDocument/2006/customXml" ds:itemID="{462270F7-6C1F-49ED-A409-70943C1DD7C4}">
  <ds:schemaRefs>
    <ds:schemaRef ds:uri="http://schemas.microsoft.com/sharepoint/v3/contenttype/forms"/>
  </ds:schemaRefs>
</ds:datastoreItem>
</file>

<file path=customXml/itemProps2.xml><?xml version="1.0" encoding="utf-8"?>
<ds:datastoreItem xmlns:ds="http://schemas.openxmlformats.org/officeDocument/2006/customXml" ds:itemID="{8BDB6E08-42D6-4025-A4E8-F35652D55551}"/>
</file>

<file path=customXml/itemProps3.xml><?xml version="1.0" encoding="utf-8"?>
<ds:datastoreItem xmlns:ds="http://schemas.openxmlformats.org/officeDocument/2006/customXml" ds:itemID="{2C4A3FB9-9139-4F15-BAFD-F8738C0B7A8C}">
  <ds:schemaRefs>
    <ds:schemaRef ds:uri="http://schemas.microsoft.com/office/2006/metadata/properties"/>
    <ds:schemaRef ds:uri="http://schemas.microsoft.com/office/infopath/2007/PartnerControls"/>
    <ds:schemaRef ds:uri="dd7e4107-340f-49bc-b242-932585323802"/>
    <ds:schemaRef ds:uri="aaf5b1b8-7fa3-4132-a2ec-fb8a46b60eb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Explanatory Notes</vt:lpstr>
      <vt:lpstr>Q1 - $-MHz-Pop Prices</vt:lpstr>
      <vt:lpstr>Q2 - $ Prices</vt:lpstr>
      <vt:lpstr>Q3 - Companies (Detailed)</vt:lpstr>
      <vt:lpstr>Q3 - Companies (Summary)</vt:lpstr>
      <vt:lpstr>Population Projections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Whytcross</dc:creator>
  <cp:lastModifiedBy>David Whytcross</cp:lastModifiedBy>
  <dcterms:created xsi:type="dcterms:W3CDTF">2025-05-12T05:43:54Z</dcterms:created>
  <dcterms:modified xsi:type="dcterms:W3CDTF">2025-05-16T02:27:25Z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0x010100FCAD1D0E4DF5D74695DA08719C213550</vt:lpwstr>
  </property>
  <property fmtid="{D5CDD505-2E9C-101B-9397-08002B2CF9AE}" pid="3" name="MediaServiceImageTags">
    <vt:lpwstr/>
  </property>
</Properties>
</file>